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lanten\RMN\EA OGC 2017 (426)\Bestanden voor publicatie\"/>
    </mc:Choice>
  </mc:AlternateContent>
  <bookViews>
    <workbookView xWindow="120" yWindow="120" windowWidth="15180" windowHeight="12960" tabRatio="814"/>
  </bookViews>
  <sheets>
    <sheet name="Prijzenblad P5 pers-OC" sheetId="50" r:id="rId1"/>
  </sheets>
  <definedNames>
    <definedName name="_xlnm.Print_Area" localSheetId="0">'Prijzenblad P5 pers-OC'!$A$1:$F$73</definedName>
  </definedNames>
  <calcPr calcId="171027"/>
  <fileRecoveryPr autoRecover="0"/>
</workbook>
</file>

<file path=xl/calcChain.xml><?xml version="1.0" encoding="utf-8"?>
<calcChain xmlns="http://schemas.openxmlformats.org/spreadsheetml/2006/main">
  <c r="E36" i="50" l="1"/>
  <c r="F54" i="50"/>
  <c r="F62" i="50"/>
  <c r="F61" i="50"/>
  <c r="F60" i="50"/>
  <c r="F59" i="50"/>
  <c r="F58" i="50"/>
  <c r="F57" i="50"/>
  <c r="F55" i="50"/>
  <c r="F53" i="50"/>
  <c r="F52" i="50"/>
  <c r="F51" i="50"/>
  <c r="F50" i="50"/>
  <c r="F49" i="50"/>
  <c r="F42" i="50"/>
  <c r="F19" i="50"/>
  <c r="F18" i="50"/>
  <c r="F17" i="50"/>
  <c r="E22" i="50"/>
  <c r="F23" i="50"/>
  <c r="F11" i="50"/>
  <c r="F56" i="50"/>
  <c r="F36" i="50"/>
  <c r="F44" i="50"/>
  <c r="F43" i="50"/>
  <c r="F41" i="50"/>
  <c r="F40" i="50"/>
  <c r="F39" i="50"/>
  <c r="F35" i="50"/>
  <c r="F34" i="50"/>
  <c r="F6" i="50"/>
  <c r="F12" i="50"/>
  <c r="F13" i="50"/>
  <c r="F14" i="50"/>
  <c r="F22" i="50"/>
  <c r="F4" i="50"/>
  <c r="F5" i="50"/>
  <c r="F9" i="50"/>
  <c r="F10" i="50"/>
  <c r="F24" i="50"/>
  <c r="F25" i="50"/>
  <c r="F26" i="50"/>
  <c r="E37" i="50"/>
  <c r="F37" i="50"/>
  <c r="F33" i="50"/>
  <c r="E38" i="50"/>
  <c r="F38" i="50"/>
  <c r="F45" i="50"/>
  <c r="F63" i="50"/>
  <c r="C68" i="50"/>
  <c r="F28" i="50"/>
  <c r="C66" i="50"/>
  <c r="C67" i="50"/>
  <c r="C69" i="50"/>
</calcChain>
</file>

<file path=xl/sharedStrings.xml><?xml version="1.0" encoding="utf-8"?>
<sst xmlns="http://schemas.openxmlformats.org/spreadsheetml/2006/main" count="116" uniqueCount="108">
  <si>
    <t>Voetgangersplatform</t>
  </si>
  <si>
    <t>Uurtarief bij werkzaamheden buiten de normale arbeidstijd (maximaal 50% opslag ten opzichte van het standaard uurtarief)</t>
  </si>
  <si>
    <t>Leveren en afmonteren ondergrondse perscontainer; restafval, inclusief betonput en veiligheidsvloer</t>
  </si>
  <si>
    <t>Prijsinvulformulier</t>
  </si>
  <si>
    <t>Prijzen van losse onderdelen (exclusief montage):</t>
  </si>
  <si>
    <t>In te vullen door inschrijver</t>
  </si>
  <si>
    <t>Inschrijfprijs perceel 5 ondergrondse perscontainer</t>
  </si>
  <si>
    <t>Leveren en afmonteren ondergrondse perscontainer; PMD, inclusief betonput en veiligheidsvloer</t>
  </si>
  <si>
    <t>Prijzen vervanging van onderdelen, totaalprijs goed functionerend opgeleverd: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</si>
  <si>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</si>
  <si>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</si>
  <si>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</si>
  <si>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</si>
  <si>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</si>
  <si>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</si>
  <si>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</si>
  <si>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</si>
  <si>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</si>
  <si>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</si>
  <si>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</si>
  <si>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</si>
  <si>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</si>
  <si>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</si>
  <si>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</si>
  <si>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Vervanging losse inwerpzuil restafval</t>
  </si>
  <si>
    <t>Vervanging inspectieluik, inclusief scharnieren en sloten</t>
  </si>
  <si>
    <t>Vervanging bodemkleppen (set)</t>
  </si>
  <si>
    <t>Deur van de invalbeveiliging</t>
  </si>
  <si>
    <t>Aanpassen bestaande betonput uit de laatste aanbesteding van opdrachtgever t.b.v. toepassing voor perscontainer</t>
  </si>
  <si>
    <t>Prijs gesloten reparatie-en onderhoudscontract perscontainer</t>
  </si>
  <si>
    <t>Voorrijkosten bij calamiteiten bij buitencontractuele werkzaamheden (deze niet vallen onder het onderhoudscontract)</t>
  </si>
  <si>
    <t>Uurtarief bij buitencontractuele werkzaamheden gedurende de normale arbeidstijd (maandag - vrijdag 07.00 - 19.00 uur)</t>
  </si>
  <si>
    <t>PERCEEL 2 TOEGANGSCONTROLE</t>
  </si>
  <si>
    <t>Prijs** per stuk(A) excl. BTW</t>
  </si>
  <si>
    <t>Aantal (B)*</t>
  </si>
  <si>
    <t>Subtotalen (AxB) excl. BTW</t>
  </si>
  <si>
    <t>Leveren toegangscontrole</t>
  </si>
  <si>
    <t>2.1</t>
  </si>
  <si>
    <t>Leveren en installeren toegangscontrolesysteem op nieuwe te leveren en te plaatsen ondergrondse containers</t>
  </si>
  <si>
    <t>2.2</t>
  </si>
  <si>
    <t>2.3</t>
  </si>
  <si>
    <t>Gebruiksgereed maken software, inclusief éénmalige opleiding (in te vullen prijs voor alle toegangscontrolesystemen tezamen, ongeacht het aantal systemen) en inclusief 3 USB-paslezers voor het aanmaken/registreren van toegangspassen</t>
  </si>
  <si>
    <t>2.4</t>
  </si>
  <si>
    <t>Gebruik software, inclusief helpdesk voor 10 jaar; prijs per maand (in te vullen prijs voor alle toegangscontrolesystemen tezamen, ongeacht het aantal systemen)</t>
  </si>
  <si>
    <t>2.5</t>
  </si>
  <si>
    <t>2.6</t>
  </si>
  <si>
    <t>2.7</t>
  </si>
  <si>
    <t>2.8</t>
  </si>
  <si>
    <t>2.9</t>
  </si>
  <si>
    <t>Leveren losse passen prijs per stuk, te bestellen en leveren tot 100 stuks</t>
  </si>
  <si>
    <t>2.10</t>
  </si>
  <si>
    <t>Leveren losse passen prijs per stuk, te bestellen en leveren 100 tot 250 stuks</t>
  </si>
  <si>
    <t>2.11</t>
  </si>
  <si>
    <t>2.12</t>
  </si>
  <si>
    <t>Leveren losse kaartlezer/besturingsunit</t>
  </si>
  <si>
    <t>Leveren van een volledige kabelset</t>
  </si>
  <si>
    <t>Leveren van een los elektronisch slot</t>
  </si>
  <si>
    <t>Leveren van een los vulgraadmeetsysteem</t>
  </si>
  <si>
    <t>Totaal perceel 1</t>
  </si>
  <si>
    <t>Totaal perceel 2</t>
  </si>
  <si>
    <t>PERCEEL 3 PLAATSING</t>
  </si>
  <si>
    <t>Prijs** per eenheid (A) excl. BTW</t>
  </si>
  <si>
    <t>Plaatsing van de containers</t>
  </si>
  <si>
    <t>3.1</t>
  </si>
  <si>
    <t>Plaatsen van de ondergrondse container in elementenverharding (gebruiksklaar opgeleverd)</t>
  </si>
  <si>
    <t>3.2</t>
  </si>
  <si>
    <t>Plaatsen van een ondergrondse container in gesloten verharding, te weten asfalt (gebruiksklaar opgeleverd)</t>
  </si>
  <si>
    <t>3.3</t>
  </si>
  <si>
    <t>Plaatsen van een ondergrondse container in het groen (gebruiksklaar opgeleverd)</t>
  </si>
  <si>
    <t>3.4</t>
  </si>
  <si>
    <t>3.5</t>
  </si>
  <si>
    <t>3.6</t>
  </si>
  <si>
    <t>3.7</t>
  </si>
  <si>
    <r>
      <t>Meerprijs voor één extra m</t>
    </r>
    <r>
      <rPr>
        <vertAlign val="superscript"/>
        <sz val="9"/>
        <rFont val="Century Gothic"/>
        <family val="2"/>
      </rPr>
      <t>2</t>
    </r>
    <r>
      <rPr>
        <sz val="9"/>
        <rFont val="Century Gothic"/>
        <family val="2"/>
      </rPr>
      <t xml:space="preserve"> straatwerk (elementenverharding) bij plaatsing van een ondergrondse container exclusief levering elementenverharding</t>
    </r>
  </si>
  <si>
    <t>3.8</t>
  </si>
  <si>
    <t>Meerprijs voor extra proefsleuven in nabijheid beoogde locatie, direct na geconstateerder afwijkingen</t>
  </si>
  <si>
    <t>3.9</t>
  </si>
  <si>
    <t>Stabiliseren en aanpassen stempelplaats  per locatie</t>
  </si>
  <si>
    <t>3.10</t>
  </si>
  <si>
    <r>
      <t>Prijs voor 1m</t>
    </r>
    <r>
      <rPr>
        <vertAlign val="superscript"/>
        <sz val="9"/>
        <rFont val="Century Gothic"/>
        <family val="2"/>
      </rPr>
      <t>2</t>
    </r>
    <r>
      <rPr>
        <sz val="9"/>
        <rFont val="Century Gothic"/>
        <family val="2"/>
      </rPr>
      <t xml:space="preserve"> ophogen 10cm met vulzand (levering en gereedmaken voor leggen bestrating)</t>
    </r>
  </si>
  <si>
    <t>3.11</t>
  </si>
  <si>
    <t>Prijs per strekkende meter trottoirbanden plaatsen en aanpassen (exclusief levering)</t>
  </si>
  <si>
    <t>3.12</t>
  </si>
  <si>
    <t>Leveren trottoirbanden (18/20 x 20 x 100) exclusief plaatsen en aanpassen, prijs per meter</t>
  </si>
  <si>
    <t>3.13</t>
  </si>
  <si>
    <t>Leveren bochtbanden (18/20 x 20 x straal 0,50m) exclusief plaatsen en aanpassen, prijs per stuk</t>
  </si>
  <si>
    <t>3.14</t>
  </si>
  <si>
    <t>Prijs voor m2 betontegels (uitsluitend levering, geen plaatsing)</t>
  </si>
  <si>
    <t>Prijs voor m2 betonstraatstenen (uitsluitend levering, geen plaatsing)</t>
  </si>
  <si>
    <t>Levering en verwerking van vulzand prijs per ton op de plaatsingslocatie (transport inclusief levering en verwerking)</t>
  </si>
  <si>
    <t>Totaal perceel 3</t>
  </si>
  <si>
    <t>Inschrijfprijs</t>
  </si>
  <si>
    <t>Fictieve inschrijfprijs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</si>
  <si>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(inschrijving op de) kwalitatieve gunningscriteria
** Bij opbrengsten dient inschrijver de prijs in te vullen met een "min" teken t.b.v. een juiste prijsberekening</t>
  </si>
  <si>
    <t>Leveren en installeren vulgraadmeetsysteem op nieuwe te leveren en te plaatsen ondergrondse perscontainers</t>
  </si>
  <si>
    <t>Leveren van extra sleutels voor de inspectieluiken; per 10 stuks te bestellen en leveren (rechtstreeks aan opdrachtgever). Prijs per 10 stuks</t>
  </si>
  <si>
    <t>Naam inschrijver: …………………………………..</t>
  </si>
  <si>
    <t>Meerprijs aansluitkast in RVS</t>
  </si>
  <si>
    <t>Vervanging losse inwerpzuil PMD</t>
  </si>
  <si>
    <t>Meerprijs vervanging losse inwerpzuil inclusief gehele binnenwerk</t>
  </si>
  <si>
    <t>Prijs reinigen van de perscontainer, zowel binnen- als buitenzijde van de gehele container alsmede de betonput</t>
  </si>
  <si>
    <t>5.16</t>
  </si>
  <si>
    <t>5.17</t>
  </si>
  <si>
    <t>Vervanging inwerpunit, inclusief lagering</t>
  </si>
  <si>
    <t>Prijs van het reparatie- en onderhoudscontract voor 10 jaar per perscontainer (inclusief alle onderhouds en keuringswerkzaamheden, oplossen van storingen, vervangen van noodzakelijke onderdelen en voorrijdkosten). De prijs per jaar per container</t>
  </si>
  <si>
    <t>Totaal perceel 5</t>
  </si>
  <si>
    <t>Datacommunicatiekosten van toegangscontrole tot aan levering aan opdrachtgever, dus incl. verwerking door systemen van inschrijver. Prijs per jaar</t>
  </si>
  <si>
    <t>Datacommunicatiekosten van vulgraadmeetsysteem tot aan levering aan opdrachtgever, dus incl. verwerking door systemen van inschrijver. Prijs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</si>
</sst>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78" formatCode="_-&quot;€&quot;\ * #,##0.00_-;_-&quot;€&quot;\ * #,##0.00\-;_-&quot;€&quot;\ * &quot;-&quot;??_-;_-@_-"/>
    <numFmt numFmtId="197" formatCode="_ [$€-413]\ * #,##0.00_ ;_ [$€-413]\ * \-#,##0.00_ ;_ [$€-413]\ * &quot;-&quot;??_ ;_ @_ "/>
    <numFmt numFmtId="200" formatCode="_(&quot;€&quot;* #,##0.00_);_(&quot;€&quot;* \(#,##0.00\);_(&quot;€&quot;* &quot;-&quot;??_);_(@_)"/>
  </numFmts>
  <fonts count="44" x14ac:knownFonts="1">
    <font>
      <sz val="10"/>
      <name val="Arial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name val="Tahoma"/>
      <family val="2"/>
    </font>
    <font>
      <b/>
      <sz val="9"/>
      <color indexed="9"/>
      <name val="Century Gothic"/>
      <family val="2"/>
    </font>
    <font>
      <b/>
      <sz val="9"/>
      <name val="Century Gothic"/>
      <family val="2"/>
    </font>
    <font>
      <b/>
      <sz val="9"/>
      <name val="Arial"/>
      <family val="2"/>
    </font>
    <font>
      <b/>
      <sz val="16"/>
      <color indexed="9"/>
      <name val="Century Gothic"/>
      <family val="2"/>
    </font>
    <font>
      <sz val="10"/>
      <name val="Arial"/>
      <family val="2"/>
    </font>
    <font>
      <vertAlign val="superscript"/>
      <sz val="9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entury Gothic"/>
      <family val="2"/>
    </font>
    <font>
      <sz val="9"/>
      <color theme="1"/>
      <name val="Verdana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b/>
      <u/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9"/>
      <color theme="0"/>
      <name val="Century Gothic"/>
      <family val="2"/>
    </font>
    <font>
      <b/>
      <sz val="14"/>
      <color theme="1"/>
      <name val="Century Gothic"/>
      <family val="2"/>
    </font>
    <font>
      <b/>
      <sz val="16"/>
      <color theme="1"/>
      <name val="Century Gothic"/>
      <family val="2"/>
    </font>
    <font>
      <sz val="10"/>
      <color rgb="FFFF0000"/>
      <name val="Arial"/>
      <family val="2"/>
    </font>
    <font>
      <b/>
      <sz val="10"/>
      <color theme="0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30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23">
    <xf numFmtId="0" fontId="0" fillId="0" borderId="0" xfId="0"/>
    <xf numFmtId="0" fontId="33" fillId="0" borderId="0" xfId="693"/>
    <xf numFmtId="178" fontId="35" fillId="0" borderId="0" xfId="693" applyNumberFormat="1" applyFont="1" applyFill="1" applyBorder="1" applyProtection="1"/>
    <xf numFmtId="0" fontId="35" fillId="0" borderId="0" xfId="693" applyFont="1" applyBorder="1" applyAlignment="1" applyProtection="1">
      <alignment horizontal="right" vertical="center"/>
    </xf>
    <xf numFmtId="178" fontId="36" fillId="0" borderId="10" xfId="451" applyFont="1" applyFill="1" applyBorder="1" applyProtection="1"/>
    <xf numFmtId="0" fontId="33" fillId="0" borderId="10" xfId="693" applyBorder="1" applyProtection="1"/>
    <xf numFmtId="0" fontId="36" fillId="0" borderId="11" xfId="693" applyFont="1" applyFill="1" applyBorder="1" applyProtection="1"/>
    <xf numFmtId="0" fontId="36" fillId="0" borderId="10" xfId="693" applyFont="1" applyFill="1" applyBorder="1" applyAlignment="1" applyProtection="1">
      <alignment horizontal="center" vertical="center"/>
    </xf>
    <xf numFmtId="178" fontId="36" fillId="0" borderId="12" xfId="451" applyFont="1" applyBorder="1" applyAlignment="1" applyProtection="1">
      <alignment vertical="center"/>
    </xf>
    <xf numFmtId="0" fontId="1" fillId="0" borderId="12" xfId="0" applyFont="1" applyFill="1" applyBorder="1" applyAlignment="1" applyProtection="1">
      <alignment horizontal="center" vertical="center"/>
    </xf>
    <xf numFmtId="0" fontId="36" fillId="0" borderId="13" xfId="0" applyFont="1" applyFill="1" applyBorder="1" applyAlignment="1" applyProtection="1">
      <alignment horizontal="left" wrapText="1"/>
    </xf>
    <xf numFmtId="0" fontId="36" fillId="0" borderId="13" xfId="0" applyFont="1" applyFill="1" applyBorder="1" applyAlignment="1" applyProtection="1">
      <alignment wrapText="1"/>
    </xf>
    <xf numFmtId="0" fontId="37" fillId="0" borderId="13" xfId="0" applyFont="1" applyFill="1" applyBorder="1" applyAlignment="1" applyProtection="1">
      <alignment wrapText="1"/>
    </xf>
    <xf numFmtId="0" fontId="36" fillId="0" borderId="13" xfId="693" applyFont="1" applyFill="1" applyBorder="1" applyProtection="1"/>
    <xf numFmtId="0" fontId="36" fillId="0" borderId="12" xfId="693" applyFont="1" applyBorder="1" applyAlignment="1" applyProtection="1">
      <alignment horizontal="center" vertical="center"/>
    </xf>
    <xf numFmtId="178" fontId="36" fillId="0" borderId="12" xfId="451" applyFont="1" applyFill="1" applyBorder="1" applyAlignment="1" applyProtection="1">
      <alignment vertical="center"/>
    </xf>
    <xf numFmtId="0" fontId="33" fillId="0" borderId="12" xfId="693" applyFont="1" applyFill="1" applyBorder="1" applyAlignment="1" applyProtection="1">
      <alignment horizontal="center"/>
    </xf>
    <xf numFmtId="0" fontId="36" fillId="0" borderId="13" xfId="693" applyFont="1" applyFill="1" applyBorder="1" applyAlignment="1" applyProtection="1">
      <alignment vertical="center"/>
    </xf>
    <xf numFmtId="0" fontId="26" fillId="0" borderId="12" xfId="693" applyFont="1" applyBorder="1" applyAlignment="1" applyProtection="1">
      <alignment vertical="center"/>
    </xf>
    <xf numFmtId="0" fontId="37" fillId="0" borderId="13" xfId="693" applyFont="1" applyFill="1" applyBorder="1" applyAlignment="1" applyProtection="1">
      <alignment vertical="center"/>
    </xf>
    <xf numFmtId="0" fontId="36" fillId="0" borderId="14" xfId="693" applyFont="1" applyFill="1" applyBorder="1" applyAlignment="1" applyProtection="1">
      <alignment vertical="center"/>
    </xf>
    <xf numFmtId="0" fontId="27" fillId="0" borderId="15" xfId="693" applyFont="1" applyBorder="1" applyAlignment="1" applyProtection="1"/>
    <xf numFmtId="0" fontId="27" fillId="0" borderId="16" xfId="693" applyFont="1" applyBorder="1" applyAlignment="1" applyProtection="1"/>
    <xf numFmtId="0" fontId="36" fillId="0" borderId="15" xfId="693" applyFont="1" applyBorder="1" applyAlignment="1" applyProtection="1">
      <alignment horizontal="center" vertical="center"/>
    </xf>
    <xf numFmtId="0" fontId="38" fillId="0" borderId="16" xfId="693" applyFont="1" applyBorder="1" applyAlignment="1" applyProtection="1">
      <alignment vertical="center"/>
    </xf>
    <xf numFmtId="178" fontId="35" fillId="25" borderId="15" xfId="693" applyNumberFormat="1" applyFont="1" applyFill="1" applyBorder="1" applyAlignment="1" applyProtection="1">
      <alignment vertical="center"/>
    </xf>
    <xf numFmtId="0" fontId="35" fillId="0" borderId="17" xfId="693" applyFont="1" applyBorder="1" applyAlignment="1" applyProtection="1">
      <alignment vertical="center" wrapText="1"/>
    </xf>
    <xf numFmtId="0" fontId="35" fillId="0" borderId="18" xfId="693" applyFont="1" applyBorder="1" applyAlignment="1" applyProtection="1">
      <alignment horizontal="right" vertical="center"/>
    </xf>
    <xf numFmtId="0" fontId="36" fillId="0" borderId="13" xfId="0" applyFont="1" applyFill="1" applyBorder="1" applyProtection="1"/>
    <xf numFmtId="0" fontId="28" fillId="24" borderId="19" xfId="693" applyFont="1" applyFill="1" applyBorder="1" applyAlignment="1" applyProtection="1">
      <alignment horizontal="left" vertical="center" wrapText="1"/>
    </xf>
    <xf numFmtId="0" fontId="25" fillId="24" borderId="17" xfId="0" applyFont="1" applyFill="1" applyBorder="1" applyAlignment="1" applyProtection="1">
      <alignment horizontal="center" vertical="center" wrapText="1"/>
    </xf>
    <xf numFmtId="0" fontId="25" fillId="24" borderId="15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36" fillId="0" borderId="20" xfId="0" applyFont="1" applyBorder="1" applyAlignment="1" applyProtection="1">
      <alignment horizontal="center" vertical="center"/>
    </xf>
    <xf numFmtId="0" fontId="36" fillId="0" borderId="12" xfId="0" applyFont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 wrapText="1"/>
    </xf>
    <xf numFmtId="0" fontId="4" fillId="0" borderId="21" xfId="0" applyFont="1" applyFill="1" applyBorder="1" applyAlignment="1" applyProtection="1">
      <alignment horizontal="right" vertical="center"/>
    </xf>
    <xf numFmtId="178" fontId="36" fillId="26" borderId="12" xfId="451" applyFont="1" applyFill="1" applyBorder="1" applyAlignment="1" applyProtection="1">
      <alignment vertical="center"/>
      <protection locked="0"/>
    </xf>
    <xf numFmtId="1" fontId="36" fillId="0" borderId="20" xfId="0" applyNumberFormat="1" applyFont="1" applyBorder="1" applyAlignment="1" applyProtection="1">
      <alignment horizontal="center" vertical="center"/>
    </xf>
    <xf numFmtId="178" fontId="36" fillId="0" borderId="20" xfId="451" applyFont="1" applyBorder="1" applyAlignment="1" applyProtection="1">
      <alignment vertical="center"/>
    </xf>
    <xf numFmtId="0" fontId="4" fillId="0" borderId="22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 wrapText="1"/>
    </xf>
    <xf numFmtId="0" fontId="4" fillId="0" borderId="23" xfId="0" applyFont="1" applyFill="1" applyBorder="1" applyAlignment="1" applyProtection="1">
      <alignment vertical="center" wrapText="1"/>
    </xf>
    <xf numFmtId="178" fontId="36" fillId="26" borderId="10" xfId="451" applyFont="1" applyFill="1" applyBorder="1" applyAlignment="1" applyProtection="1">
      <alignment vertical="center"/>
      <protection locked="0"/>
    </xf>
    <xf numFmtId="178" fontId="36" fillId="0" borderId="10" xfId="451" applyFont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0" fontId="39" fillId="0" borderId="24" xfId="0" applyFont="1" applyFill="1" applyBorder="1" applyAlignment="1" applyProtection="1">
      <alignment vertical="center" wrapText="1"/>
    </xf>
    <xf numFmtId="178" fontId="27" fillId="0" borderId="15" xfId="451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right"/>
    </xf>
    <xf numFmtId="178" fontId="27" fillId="0" borderId="0" xfId="451" applyFont="1" applyBorder="1" applyProtection="1"/>
    <xf numFmtId="0" fontId="28" fillId="24" borderId="17" xfId="0" applyFont="1" applyFill="1" applyBorder="1" applyAlignment="1" applyProtection="1">
      <alignment horizontal="center" vertical="center" wrapText="1"/>
    </xf>
    <xf numFmtId="0" fontId="25" fillId="0" borderId="14" xfId="0" applyFont="1" applyFill="1" applyBorder="1" applyAlignment="1" applyProtection="1">
      <alignment horizontal="left" vertical="center" wrapText="1"/>
    </xf>
    <xf numFmtId="0" fontId="4" fillId="27" borderId="14" xfId="0" applyFont="1" applyFill="1" applyBorder="1" applyProtection="1"/>
    <xf numFmtId="0" fontId="4" fillId="27" borderId="21" xfId="0" applyFont="1" applyFill="1" applyBorder="1" applyAlignment="1" applyProtection="1">
      <alignment horizontal="right" vertical="center"/>
    </xf>
    <xf numFmtId="178" fontId="36" fillId="26" borderId="12" xfId="451" applyFont="1" applyFill="1" applyBorder="1" applyProtection="1">
      <protection locked="0"/>
    </xf>
    <xf numFmtId="1" fontId="4" fillId="0" borderId="20" xfId="0" applyNumberFormat="1" applyFont="1" applyFill="1" applyBorder="1" applyAlignment="1" applyProtection="1">
      <alignment horizontal="center" vertical="center"/>
    </xf>
    <xf numFmtId="178" fontId="36" fillId="0" borderId="20" xfId="451" applyFont="1" applyBorder="1" applyProtection="1"/>
    <xf numFmtId="0" fontId="4" fillId="27" borderId="13" xfId="0" applyFont="1" applyFill="1" applyBorder="1" applyAlignment="1" applyProtection="1">
      <alignment vertical="center" wrapText="1"/>
    </xf>
    <xf numFmtId="0" fontId="4" fillId="27" borderId="22" xfId="0" applyFont="1" applyFill="1" applyBorder="1" applyAlignment="1" applyProtection="1">
      <alignment horizontal="right" vertical="center"/>
    </xf>
    <xf numFmtId="1" fontId="4" fillId="0" borderId="12" xfId="0" applyNumberFormat="1" applyFont="1" applyFill="1" applyBorder="1" applyAlignment="1" applyProtection="1">
      <alignment horizontal="center" vertical="center"/>
    </xf>
    <xf numFmtId="178" fontId="36" fillId="0" borderId="12" xfId="451" applyFont="1" applyBorder="1" applyProtection="1"/>
    <xf numFmtId="0" fontId="4" fillId="27" borderId="13" xfId="0" applyFont="1" applyFill="1" applyBorder="1" applyProtection="1"/>
    <xf numFmtId="178" fontId="36" fillId="0" borderId="12" xfId="451" applyFont="1" applyBorder="1" applyAlignment="1" applyProtection="1">
      <alignment horizontal="left" vertical="center"/>
    </xf>
    <xf numFmtId="44" fontId="36" fillId="26" borderId="12" xfId="874" applyNumberFormat="1" applyFont="1" applyFill="1" applyBorder="1" applyAlignment="1" applyProtection="1">
      <alignment vertical="center"/>
      <protection locked="0"/>
    </xf>
    <xf numFmtId="0" fontId="4" fillId="27" borderId="13" xfId="0" applyFont="1" applyFill="1" applyBorder="1" applyAlignment="1" applyProtection="1">
      <alignment wrapText="1"/>
    </xf>
    <xf numFmtId="0" fontId="4" fillId="27" borderId="22" xfId="0" applyFont="1" applyFill="1" applyBorder="1" applyAlignment="1" applyProtection="1">
      <alignment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27" borderId="11" xfId="0" applyFont="1" applyFill="1" applyBorder="1" applyAlignment="1" applyProtection="1">
      <alignment horizontal="left" vertical="center" wrapText="1"/>
    </xf>
    <xf numFmtId="0" fontId="4" fillId="27" borderId="23" xfId="0" applyFont="1" applyFill="1" applyBorder="1" applyAlignment="1" applyProtection="1">
      <alignment wrapText="1"/>
    </xf>
    <xf numFmtId="44" fontId="36" fillId="26" borderId="10" xfId="874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178" fontId="36" fillId="0" borderId="10" xfId="451" applyFont="1" applyBorder="1" applyAlignment="1" applyProtection="1">
      <alignment horizontal="left" vertical="center"/>
    </xf>
    <xf numFmtId="0" fontId="36" fillId="0" borderId="0" xfId="0" applyFont="1" applyBorder="1" applyProtection="1"/>
    <xf numFmtId="0" fontId="0" fillId="0" borderId="0" xfId="0" applyBorder="1" applyProtection="1"/>
    <xf numFmtId="178" fontId="33" fillId="0" borderId="0" xfId="451" applyFont="1" applyBorder="1" applyProtection="1"/>
    <xf numFmtId="0" fontId="0" fillId="0" borderId="0" xfId="0" applyFill="1" applyBorder="1" applyProtection="1"/>
    <xf numFmtId="0" fontId="36" fillId="0" borderId="25" xfId="0" applyFont="1" applyBorder="1" applyProtection="1"/>
    <xf numFmtId="197" fontId="36" fillId="0" borderId="26" xfId="0" applyNumberFormat="1" applyFont="1" applyBorder="1" applyProtection="1"/>
    <xf numFmtId="0" fontId="36" fillId="0" borderId="27" xfId="0" applyFont="1" applyBorder="1" applyProtection="1"/>
    <xf numFmtId="197" fontId="36" fillId="0" borderId="28" xfId="0" applyNumberFormat="1" applyFont="1" applyBorder="1" applyProtection="1"/>
    <xf numFmtId="0" fontId="36" fillId="0" borderId="29" xfId="0" applyFont="1" applyBorder="1" applyProtection="1"/>
    <xf numFmtId="197" fontId="36" fillId="0" borderId="30" xfId="0" applyNumberFormat="1" applyFont="1" applyBorder="1" applyProtection="1"/>
    <xf numFmtId="0" fontId="40" fillId="0" borderId="16" xfId="0" applyFont="1" applyBorder="1" applyAlignment="1" applyProtection="1">
      <alignment horizontal="right" vertical="center"/>
    </xf>
    <xf numFmtId="197" fontId="40" fillId="0" borderId="10" xfId="0" applyNumberFormat="1" applyFont="1" applyBorder="1" applyProtection="1"/>
    <xf numFmtId="0" fontId="36" fillId="26" borderId="0" xfId="0" applyFont="1" applyFill="1" applyProtection="1"/>
    <xf numFmtId="0" fontId="38" fillId="0" borderId="17" xfId="693" applyFont="1" applyBorder="1" applyAlignment="1" applyProtection="1">
      <alignment vertical="center"/>
    </xf>
    <xf numFmtId="0" fontId="27" fillId="0" borderId="18" xfId="693" applyFont="1" applyBorder="1" applyAlignment="1" applyProtection="1"/>
    <xf numFmtId="0" fontId="36" fillId="0" borderId="22" xfId="693" applyFont="1" applyFill="1" applyBorder="1" applyAlignment="1" applyProtection="1">
      <alignment vertical="center"/>
    </xf>
    <xf numFmtId="0" fontId="36" fillId="0" borderId="22" xfId="693" applyFont="1" applyFill="1" applyBorder="1" applyProtection="1"/>
    <xf numFmtId="0" fontId="37" fillId="0" borderId="22" xfId="693" applyFont="1" applyFill="1" applyBorder="1" applyAlignment="1" applyProtection="1">
      <alignment vertical="center"/>
    </xf>
    <xf numFmtId="0" fontId="36" fillId="0" borderId="22" xfId="0" applyFont="1" applyFill="1" applyBorder="1" applyProtection="1"/>
    <xf numFmtId="0" fontId="37" fillId="0" borderId="22" xfId="0" applyFont="1" applyFill="1" applyBorder="1" applyAlignment="1" applyProtection="1">
      <alignment wrapText="1"/>
    </xf>
    <xf numFmtId="0" fontId="36" fillId="0" borderId="22" xfId="0" applyFont="1" applyFill="1" applyBorder="1" applyAlignment="1" applyProtection="1">
      <alignment wrapText="1"/>
    </xf>
    <xf numFmtId="0" fontId="36" fillId="0" borderId="22" xfId="0" applyFont="1" applyFill="1" applyBorder="1" applyAlignment="1" applyProtection="1">
      <alignment horizontal="left" wrapText="1"/>
    </xf>
    <xf numFmtId="0" fontId="36" fillId="0" borderId="23" xfId="693" applyFont="1" applyFill="1" applyBorder="1" applyProtection="1"/>
    <xf numFmtId="1" fontId="36" fillId="0" borderId="0" xfId="0" applyNumberFormat="1" applyFont="1" applyFill="1" applyBorder="1" applyAlignment="1" applyProtection="1">
      <alignment horizontal="center" vertical="center"/>
    </xf>
    <xf numFmtId="0" fontId="41" fillId="0" borderId="0" xfId="0" applyFont="1" applyProtection="1"/>
    <xf numFmtId="0" fontId="42" fillId="0" borderId="0" xfId="0" applyFont="1" applyFill="1" applyProtection="1"/>
    <xf numFmtId="0" fontId="36" fillId="0" borderId="19" xfId="0" applyFont="1" applyFill="1" applyBorder="1" applyAlignment="1" applyProtection="1">
      <alignment horizontal="center" vertical="center"/>
    </xf>
    <xf numFmtId="0" fontId="37" fillId="0" borderId="13" xfId="0" applyFont="1" applyFill="1" applyBorder="1" applyProtection="1"/>
    <xf numFmtId="0" fontId="37" fillId="0" borderId="22" xfId="0" applyFont="1" applyFill="1" applyBorder="1" applyProtection="1"/>
    <xf numFmtId="0" fontId="4" fillId="0" borderId="13" xfId="0" applyFont="1" applyFill="1" applyBorder="1" applyProtection="1"/>
    <xf numFmtId="0" fontId="36" fillId="0" borderId="28" xfId="0" applyFont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horizontal="center" vertical="center"/>
    </xf>
    <xf numFmtId="178" fontId="27" fillId="0" borderId="16" xfId="451" applyFont="1" applyBorder="1" applyAlignment="1" applyProtection="1">
      <alignment horizontal="right" vertical="center"/>
    </xf>
    <xf numFmtId="178" fontId="27" fillId="0" borderId="18" xfId="451" applyFont="1" applyBorder="1" applyAlignment="1" applyProtection="1">
      <alignment horizontal="right" vertical="center"/>
    </xf>
    <xf numFmtId="0" fontId="28" fillId="24" borderId="16" xfId="0" applyFont="1" applyFill="1" applyBorder="1" applyAlignment="1" applyProtection="1">
      <alignment horizontal="left" vertical="center" wrapText="1"/>
    </xf>
    <xf numFmtId="0" fontId="28" fillId="24" borderId="18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wrapText="1"/>
    </xf>
    <xf numFmtId="0" fontId="4" fillId="0" borderId="22" xfId="0" applyFont="1" applyFill="1" applyBorder="1" applyAlignment="1" applyProtection="1">
      <alignment horizontal="left" wrapText="1"/>
    </xf>
    <xf numFmtId="0" fontId="43" fillId="28" borderId="0" xfId="647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horizontal="left" vertical="center" wrapText="1"/>
    </xf>
    <xf numFmtId="0" fontId="28" fillId="24" borderId="17" xfId="0" applyFont="1" applyFill="1" applyBorder="1" applyAlignment="1" applyProtection="1">
      <alignment horizontal="left" vertical="center" wrapText="1"/>
    </xf>
    <xf numFmtId="0" fontId="28" fillId="24" borderId="11" xfId="693" applyFont="1" applyFill="1" applyBorder="1" applyAlignment="1" applyProtection="1">
      <alignment horizontal="left" vertical="center" wrapText="1"/>
    </xf>
    <xf numFmtId="0" fontId="28" fillId="24" borderId="19" xfId="693" applyFont="1" applyFill="1" applyBorder="1" applyAlignment="1" applyProtection="1">
      <alignment horizontal="left" vertical="center" wrapText="1"/>
    </xf>
    <xf numFmtId="0" fontId="27" fillId="0" borderId="11" xfId="0" applyFont="1" applyBorder="1" applyAlignment="1" applyProtection="1">
      <alignment horizontal="left"/>
    </xf>
    <xf numFmtId="0" fontId="27" fillId="0" borderId="19" xfId="0" applyFont="1" applyBorder="1" applyAlignment="1" applyProtection="1">
      <alignment horizontal="left"/>
    </xf>
    <xf numFmtId="0" fontId="40" fillId="26" borderId="19" xfId="0" applyFont="1" applyFill="1" applyBorder="1" applyAlignment="1" applyProtection="1">
      <alignment horizontal="left"/>
    </xf>
    <xf numFmtId="0" fontId="4" fillId="27" borderId="13" xfId="0" applyFont="1" applyFill="1" applyBorder="1" applyAlignment="1" applyProtection="1">
      <alignment horizontal="left" wrapText="1"/>
    </xf>
    <xf numFmtId="0" fontId="4" fillId="27" borderId="22" xfId="0" applyFont="1" applyFill="1" applyBorder="1" applyAlignment="1" applyProtection="1">
      <alignment horizontal="left" wrapText="1"/>
    </xf>
  </cellXfs>
  <cellStyles count="930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2" xfId="8"/>
    <cellStyle name="20% - Accent1 2 2" xfId="9"/>
    <cellStyle name="20% - Accent1 2 2 2" xfId="10"/>
    <cellStyle name="20% - Accent1 2 3" xfId="11"/>
    <cellStyle name="20% - Accent1 2 3 2" xfId="12"/>
    <cellStyle name="20% - Accent1 2 4" xfId="13"/>
    <cellStyle name="20% - Accent1 3" xfId="14"/>
    <cellStyle name="20% - Accent1 4" xfId="15"/>
    <cellStyle name="20% - Accent1 5" xfId="16"/>
    <cellStyle name="20% - Accent1 6" xfId="17"/>
    <cellStyle name="20% - Accent1 7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16" xfId="27"/>
    <cellStyle name="20% - Accent2 2" xfId="28"/>
    <cellStyle name="20% - Accent2 2 2" xfId="29"/>
    <cellStyle name="20% - Accent2 2 2 2" xfId="30"/>
    <cellStyle name="20% - Accent2 2 3" xfId="31"/>
    <cellStyle name="20% - Accent2 2 3 2" xfId="32"/>
    <cellStyle name="20% - Accent2 2 4" xfId="33"/>
    <cellStyle name="20% - Accent2 3" xfId="34"/>
    <cellStyle name="20% - Accent2 4" xfId="35"/>
    <cellStyle name="20% - Accent2 5" xfId="36"/>
    <cellStyle name="20% - Accent2 6" xfId="37"/>
    <cellStyle name="20% - Accent2 7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16" xfId="47"/>
    <cellStyle name="20% - Accent3 2" xfId="48"/>
    <cellStyle name="20% - Accent3 2 2" xfId="49"/>
    <cellStyle name="20% - Accent3 2 2 2" xfId="50"/>
    <cellStyle name="20% - Accent3 2 3" xfId="51"/>
    <cellStyle name="20% - Accent3 2 3 2" xfId="52"/>
    <cellStyle name="20% - Accent3 2 4" xfId="53"/>
    <cellStyle name="20% - Accent3 3" xfId="54"/>
    <cellStyle name="20% - Accent3 4" xfId="55"/>
    <cellStyle name="20% - Accent3 5" xfId="56"/>
    <cellStyle name="20% - Accent3 6" xfId="57"/>
    <cellStyle name="20% - Accent3 7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16" xfId="67"/>
    <cellStyle name="20% - Accent4 2" xfId="68"/>
    <cellStyle name="20% - Accent4 2 2" xfId="69"/>
    <cellStyle name="20% - Accent4 2 2 2" xfId="70"/>
    <cellStyle name="20% - Accent4 2 3" xfId="71"/>
    <cellStyle name="20% - Accent4 2 3 2" xfId="72"/>
    <cellStyle name="20% - Accent4 2 4" xfId="73"/>
    <cellStyle name="20% - Accent4 3" xfId="74"/>
    <cellStyle name="20% - Accent4 4" xfId="75"/>
    <cellStyle name="20% - Accent4 5" xfId="76"/>
    <cellStyle name="20% - Accent4 6" xfId="77"/>
    <cellStyle name="20% - Accent4 7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16" xfId="87"/>
    <cellStyle name="20% - Accent5 2" xfId="88"/>
    <cellStyle name="20% - Accent5 2 2" xfId="89"/>
    <cellStyle name="20% - Accent5 2 2 2" xfId="90"/>
    <cellStyle name="20% - Accent5 2 3" xfId="91"/>
    <cellStyle name="20% - Accent5 2 3 2" xfId="92"/>
    <cellStyle name="20% - Accent5 2 4" xfId="93"/>
    <cellStyle name="20% - Accent5 3" xfId="94"/>
    <cellStyle name="20% - Accent5 4" xfId="95"/>
    <cellStyle name="20% - Accent5 5" xfId="96"/>
    <cellStyle name="20% - Accent5 6" xfId="97"/>
    <cellStyle name="20% - Accent5 7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16" xfId="107"/>
    <cellStyle name="20% - Accent6 2" xfId="108"/>
    <cellStyle name="20% - Accent6 2 2" xfId="109"/>
    <cellStyle name="20% - Accent6 2 2 2" xfId="110"/>
    <cellStyle name="20% - Accent6 2 3" xfId="111"/>
    <cellStyle name="20% - Accent6 2 3 2" xfId="112"/>
    <cellStyle name="20% - Accent6 2 4" xfId="113"/>
    <cellStyle name="20% - Accent6 3" xfId="114"/>
    <cellStyle name="20% - Accent6 4" xfId="115"/>
    <cellStyle name="20% - Accent6 5" xfId="116"/>
    <cellStyle name="20% - Accent6 6" xfId="117"/>
    <cellStyle name="20% - Accent6 7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16" xfId="127"/>
    <cellStyle name="40% - Accent1 2" xfId="128"/>
    <cellStyle name="40% - Accent1 2 2" xfId="129"/>
    <cellStyle name="40% - Accent1 2 2 2" xfId="130"/>
    <cellStyle name="40% - Accent1 2 3" xfId="131"/>
    <cellStyle name="40% - Accent1 2 3 2" xfId="132"/>
    <cellStyle name="40% - Accent1 2 4" xfId="133"/>
    <cellStyle name="40% - Accent1 3" xfId="134"/>
    <cellStyle name="40% - Accent1 4" xfId="135"/>
    <cellStyle name="40% - Accent1 5" xfId="136"/>
    <cellStyle name="40% - Accent1 6" xfId="137"/>
    <cellStyle name="40% - Accent1 7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16" xfId="147"/>
    <cellStyle name="40% - Accent2 2" xfId="148"/>
    <cellStyle name="40% - Accent2 2 2" xfId="149"/>
    <cellStyle name="40% - Accent2 2 2 2" xfId="150"/>
    <cellStyle name="40% - Accent2 2 3" xfId="151"/>
    <cellStyle name="40% - Accent2 2 3 2" xfId="152"/>
    <cellStyle name="40% - Accent2 2 4" xfId="153"/>
    <cellStyle name="40% - Accent2 3" xfId="154"/>
    <cellStyle name="40% - Accent2 4" xfId="155"/>
    <cellStyle name="40% - Accent2 5" xfId="156"/>
    <cellStyle name="40% - Accent2 6" xfId="157"/>
    <cellStyle name="40% - Accent2 7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16" xfId="167"/>
    <cellStyle name="40% - Accent3 2" xfId="168"/>
    <cellStyle name="40% - Accent3 2 2" xfId="169"/>
    <cellStyle name="40% - Accent3 2 2 2" xfId="170"/>
    <cellStyle name="40% - Accent3 2 3" xfId="171"/>
    <cellStyle name="40% - Accent3 2 3 2" xfId="172"/>
    <cellStyle name="40% - Accent3 2 4" xfId="173"/>
    <cellStyle name="40% - Accent3 3" xfId="174"/>
    <cellStyle name="40% - Accent3 4" xfId="175"/>
    <cellStyle name="40% - Accent3 5" xfId="176"/>
    <cellStyle name="40% - Accent3 6" xfId="177"/>
    <cellStyle name="40% - Accent3 7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16" xfId="187"/>
    <cellStyle name="40% - Accent4 2" xfId="188"/>
    <cellStyle name="40% - Accent4 2 2" xfId="189"/>
    <cellStyle name="40% - Accent4 2 2 2" xfId="190"/>
    <cellStyle name="40% - Accent4 2 3" xfId="191"/>
    <cellStyle name="40% - Accent4 2 3 2" xfId="192"/>
    <cellStyle name="40% - Accent4 2 4" xfId="193"/>
    <cellStyle name="40% - Accent4 3" xfId="194"/>
    <cellStyle name="40% - Accent4 4" xfId="195"/>
    <cellStyle name="40% - Accent4 5" xfId="196"/>
    <cellStyle name="40% - Accent4 6" xfId="197"/>
    <cellStyle name="40% - Accent4 7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16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4" xfId="215"/>
    <cellStyle name="40% - Accent5 5" xfId="216"/>
    <cellStyle name="40% - Accent5 6" xfId="217"/>
    <cellStyle name="40% - Accent5 7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16" xfId="227"/>
    <cellStyle name="40% - Accent6 2" xfId="228"/>
    <cellStyle name="40% - Accent6 2 2" xfId="229"/>
    <cellStyle name="40% - Accent6 2 2 2" xfId="230"/>
    <cellStyle name="40% - Accent6 2 3" xfId="231"/>
    <cellStyle name="40% - Accent6 2 3 2" xfId="232"/>
    <cellStyle name="40% - Accent6 2 4" xfId="233"/>
    <cellStyle name="40% - Accent6 3" xfId="234"/>
    <cellStyle name="40% - Accent6 4" xfId="235"/>
    <cellStyle name="40% - Accent6 5" xfId="236"/>
    <cellStyle name="40% - Accent6 6" xfId="237"/>
    <cellStyle name="40% - Accent6 7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16" xfId="247"/>
    <cellStyle name="60% - Accent1 2" xfId="248"/>
    <cellStyle name="60% - Accent1 3" xfId="249"/>
    <cellStyle name="60% - Accent1 4" xfId="250"/>
    <cellStyle name="60% - Accent1 5" xfId="251"/>
    <cellStyle name="60% - Accent1 6" xfId="252"/>
    <cellStyle name="60% - Accent1 7" xfId="253"/>
    <cellStyle name="60% - Accent1 8" xfId="254"/>
    <cellStyle name="60% - Accent1 9" xfId="255"/>
    <cellStyle name="60% - Accent2 10" xfId="256"/>
    <cellStyle name="60% - Accent2 11" xfId="257"/>
    <cellStyle name="60% - Accent2 12" xfId="258"/>
    <cellStyle name="60% - Accent2 13" xfId="259"/>
    <cellStyle name="60% - Accent2 14" xfId="260"/>
    <cellStyle name="60% - Accent2 15" xfId="261"/>
    <cellStyle name="60% - Accent2 16" xfId="262"/>
    <cellStyle name="60% - Accent2 2" xfId="263"/>
    <cellStyle name="60% - Accent2 3" xfId="264"/>
    <cellStyle name="60% - Accent2 4" xfId="265"/>
    <cellStyle name="60% - Accent2 5" xfId="266"/>
    <cellStyle name="60% - Accent2 6" xfId="267"/>
    <cellStyle name="60% - Accent2 7" xfId="268"/>
    <cellStyle name="60% - Accent2 8" xfId="269"/>
    <cellStyle name="60% - Accent2 9" xfId="270"/>
    <cellStyle name="60% - Accent3 10" xfId="271"/>
    <cellStyle name="60% - Accent3 11" xfId="272"/>
    <cellStyle name="60% - Accent3 12" xfId="273"/>
    <cellStyle name="60% - Accent3 13" xfId="274"/>
    <cellStyle name="60% - Accent3 14" xfId="275"/>
    <cellStyle name="60% - Accent3 15" xfId="276"/>
    <cellStyle name="60% - Accent3 16" xfId="277"/>
    <cellStyle name="60% - Accent3 2" xfId="278"/>
    <cellStyle name="60% - Accent3 3" xfId="279"/>
    <cellStyle name="60% - Accent3 4" xfId="280"/>
    <cellStyle name="60% - Accent3 5" xfId="281"/>
    <cellStyle name="60% - Accent3 6" xfId="282"/>
    <cellStyle name="60% - Accent3 7" xfId="283"/>
    <cellStyle name="60% - Accent3 8" xfId="284"/>
    <cellStyle name="60% - Accent3 9" xfId="285"/>
    <cellStyle name="60% - Accent4 10" xfId="286"/>
    <cellStyle name="60% - Accent4 11" xfId="287"/>
    <cellStyle name="60% - Accent4 12" xfId="288"/>
    <cellStyle name="60% - Accent4 13" xfId="289"/>
    <cellStyle name="60% - Accent4 14" xfId="290"/>
    <cellStyle name="60% - Accent4 15" xfId="291"/>
    <cellStyle name="60% - Accent4 16" xfId="292"/>
    <cellStyle name="60% - Accent4 2" xfId="293"/>
    <cellStyle name="60% - Accent4 3" xfId="294"/>
    <cellStyle name="60% - Accent4 4" xfId="295"/>
    <cellStyle name="60% - Accent4 5" xfId="296"/>
    <cellStyle name="60% - Accent4 6" xfId="297"/>
    <cellStyle name="60% - Accent4 7" xfId="298"/>
    <cellStyle name="60% - Accent4 8" xfId="299"/>
    <cellStyle name="60% - Accent4 9" xfId="300"/>
    <cellStyle name="60% - Accent5 10" xfId="301"/>
    <cellStyle name="60% - Accent5 11" xfId="302"/>
    <cellStyle name="60% - Accent5 12" xfId="303"/>
    <cellStyle name="60% - Accent5 13" xfId="304"/>
    <cellStyle name="60% - Accent5 14" xfId="305"/>
    <cellStyle name="60% - Accent5 15" xfId="306"/>
    <cellStyle name="60% - Accent5 16" xfId="307"/>
    <cellStyle name="60% - Accent5 2" xfId="308"/>
    <cellStyle name="60% - Accent5 3" xfId="309"/>
    <cellStyle name="60% - Accent5 4" xfId="310"/>
    <cellStyle name="60% - Accent5 5" xfId="311"/>
    <cellStyle name="60% - Accent5 6" xfId="312"/>
    <cellStyle name="60% - Accent5 7" xfId="313"/>
    <cellStyle name="60% - Accent5 8" xfId="314"/>
    <cellStyle name="60% - Accent5 9" xfId="315"/>
    <cellStyle name="60% - Accent6 10" xfId="316"/>
    <cellStyle name="60% - Accent6 11" xfId="317"/>
    <cellStyle name="60% - Accent6 12" xfId="318"/>
    <cellStyle name="60% - Accent6 13" xfId="319"/>
    <cellStyle name="60% - Accent6 14" xfId="320"/>
    <cellStyle name="60% - Accent6 15" xfId="321"/>
    <cellStyle name="60% - Accent6 16" xfId="322"/>
    <cellStyle name="60% - Accent6 2" xfId="323"/>
    <cellStyle name="60% - Accent6 3" xfId="324"/>
    <cellStyle name="60% - Accent6 4" xfId="325"/>
    <cellStyle name="60% - Accent6 5" xfId="326"/>
    <cellStyle name="60% - Accent6 6" xfId="327"/>
    <cellStyle name="60% - Accent6 7" xfId="328"/>
    <cellStyle name="60% - Accent6 8" xfId="329"/>
    <cellStyle name="60% - Accent6 9" xfId="330"/>
    <cellStyle name="Accent1 10" xfId="331"/>
    <cellStyle name="Accent1 11" xfId="332"/>
    <cellStyle name="Accent1 12" xfId="333"/>
    <cellStyle name="Accent1 13" xfId="334"/>
    <cellStyle name="Accent1 14" xfId="335"/>
    <cellStyle name="Accent1 15" xfId="336"/>
    <cellStyle name="Accent1 16" xfId="337"/>
    <cellStyle name="Accent1 2" xfId="338"/>
    <cellStyle name="Accent1 3" xfId="339"/>
    <cellStyle name="Accent1 4" xfId="340"/>
    <cellStyle name="Accent1 5" xfId="341"/>
    <cellStyle name="Accent1 6" xfId="342"/>
    <cellStyle name="Accent1 7" xfId="343"/>
    <cellStyle name="Accent1 8" xfId="344"/>
    <cellStyle name="Accent1 9" xfId="345"/>
    <cellStyle name="Accent2 10" xfId="346"/>
    <cellStyle name="Accent2 11" xfId="347"/>
    <cellStyle name="Accent2 12" xfId="348"/>
    <cellStyle name="Accent2 13" xfId="349"/>
    <cellStyle name="Accent2 14" xfId="350"/>
    <cellStyle name="Accent2 15" xfId="351"/>
    <cellStyle name="Accent2 16" xfId="352"/>
    <cellStyle name="Accent2 2" xfId="353"/>
    <cellStyle name="Accent2 3" xfId="354"/>
    <cellStyle name="Accent2 4" xfId="355"/>
    <cellStyle name="Accent2 5" xfId="356"/>
    <cellStyle name="Accent2 6" xfId="357"/>
    <cellStyle name="Accent2 7" xfId="358"/>
    <cellStyle name="Accent2 8" xfId="359"/>
    <cellStyle name="Accent2 9" xfId="360"/>
    <cellStyle name="Accent3 10" xfId="361"/>
    <cellStyle name="Accent3 11" xfId="362"/>
    <cellStyle name="Accent3 12" xfId="363"/>
    <cellStyle name="Accent3 13" xfId="364"/>
    <cellStyle name="Accent3 14" xfId="365"/>
    <cellStyle name="Accent3 15" xfId="366"/>
    <cellStyle name="Accent3 16" xfId="367"/>
    <cellStyle name="Accent3 2" xfId="368"/>
    <cellStyle name="Accent3 3" xfId="369"/>
    <cellStyle name="Accent3 4" xfId="370"/>
    <cellStyle name="Accent3 5" xfId="371"/>
    <cellStyle name="Accent3 6" xfId="372"/>
    <cellStyle name="Accent3 7" xfId="373"/>
    <cellStyle name="Accent3 8" xfId="374"/>
    <cellStyle name="Accent3 9" xfId="375"/>
    <cellStyle name="Accent4 10" xfId="376"/>
    <cellStyle name="Accent4 11" xfId="377"/>
    <cellStyle name="Accent4 12" xfId="378"/>
    <cellStyle name="Accent4 13" xfId="379"/>
    <cellStyle name="Accent4 14" xfId="380"/>
    <cellStyle name="Accent4 15" xfId="381"/>
    <cellStyle name="Accent4 16" xfId="382"/>
    <cellStyle name="Accent4 2" xfId="383"/>
    <cellStyle name="Accent4 3" xfId="384"/>
    <cellStyle name="Accent4 4" xfId="385"/>
    <cellStyle name="Accent4 5" xfId="386"/>
    <cellStyle name="Accent4 6" xfId="387"/>
    <cellStyle name="Accent4 7" xfId="388"/>
    <cellStyle name="Accent4 8" xfId="389"/>
    <cellStyle name="Accent4 9" xfId="390"/>
    <cellStyle name="Accent5 10" xfId="391"/>
    <cellStyle name="Accent5 11" xfId="392"/>
    <cellStyle name="Accent5 12" xfId="393"/>
    <cellStyle name="Accent5 13" xfId="394"/>
    <cellStyle name="Accent5 14" xfId="395"/>
    <cellStyle name="Accent5 15" xfId="396"/>
    <cellStyle name="Accent5 16" xfId="397"/>
    <cellStyle name="Accent5 2" xfId="398"/>
    <cellStyle name="Accent5 3" xfId="399"/>
    <cellStyle name="Accent5 4" xfId="400"/>
    <cellStyle name="Accent5 5" xfId="401"/>
    <cellStyle name="Accent5 6" xfId="402"/>
    <cellStyle name="Accent5 7" xfId="403"/>
    <cellStyle name="Accent5 8" xfId="404"/>
    <cellStyle name="Accent5 9" xfId="405"/>
    <cellStyle name="Accent6 10" xfId="406"/>
    <cellStyle name="Accent6 11" xfId="407"/>
    <cellStyle name="Accent6 12" xfId="408"/>
    <cellStyle name="Accent6 13" xfId="409"/>
    <cellStyle name="Accent6 14" xfId="410"/>
    <cellStyle name="Accent6 15" xfId="411"/>
    <cellStyle name="Accent6 16" xfId="412"/>
    <cellStyle name="Accent6 2" xfId="413"/>
    <cellStyle name="Accent6 3" xfId="414"/>
    <cellStyle name="Accent6 4" xfId="415"/>
    <cellStyle name="Accent6 5" xfId="416"/>
    <cellStyle name="Accent6 6" xfId="417"/>
    <cellStyle name="Accent6 7" xfId="418"/>
    <cellStyle name="Accent6 8" xfId="419"/>
    <cellStyle name="Accent6 9" xfId="420"/>
    <cellStyle name="Berekening 10" xfId="421"/>
    <cellStyle name="Berekening 11" xfId="422"/>
    <cellStyle name="Berekening 12" xfId="423"/>
    <cellStyle name="Berekening 13" xfId="424"/>
    <cellStyle name="Berekening 14" xfId="425"/>
    <cellStyle name="Berekening 15" xfId="426"/>
    <cellStyle name="Berekening 16" xfId="427"/>
    <cellStyle name="Berekening 2" xfId="428"/>
    <cellStyle name="Berekening 3" xfId="429"/>
    <cellStyle name="Berekening 4" xfId="430"/>
    <cellStyle name="Berekening 5" xfId="431"/>
    <cellStyle name="Berekening 6" xfId="432"/>
    <cellStyle name="Berekening 7" xfId="433"/>
    <cellStyle name="Berekening 8" xfId="434"/>
    <cellStyle name="Berekening 9" xfId="435"/>
    <cellStyle name="Controlecel 10" xfId="436"/>
    <cellStyle name="Controlecel 11" xfId="437"/>
    <cellStyle name="Controlecel 12" xfId="438"/>
    <cellStyle name="Controlecel 13" xfId="439"/>
    <cellStyle name="Controlecel 14" xfId="440"/>
    <cellStyle name="Controlecel 15" xfId="441"/>
    <cellStyle name="Controlecel 16" xfId="442"/>
    <cellStyle name="Controlecel 2" xfId="443"/>
    <cellStyle name="Controlecel 3" xfId="444"/>
    <cellStyle name="Controlecel 4" xfId="445"/>
    <cellStyle name="Controlecel 5" xfId="446"/>
    <cellStyle name="Controlecel 6" xfId="447"/>
    <cellStyle name="Controlecel 7" xfId="448"/>
    <cellStyle name="Controlecel 8" xfId="449"/>
    <cellStyle name="Controlecel 9" xfId="450"/>
    <cellStyle name="Euro" xfId="451"/>
    <cellStyle name="Euro 2" xfId="452"/>
    <cellStyle name="Euro 3" xfId="453"/>
    <cellStyle name="Euro 4" xfId="454"/>
    <cellStyle name="Gekoppelde cel 10" xfId="455"/>
    <cellStyle name="Gekoppelde cel 11" xfId="456"/>
    <cellStyle name="Gekoppelde cel 12" xfId="457"/>
    <cellStyle name="Gekoppelde cel 13" xfId="458"/>
    <cellStyle name="Gekoppelde cel 14" xfId="459"/>
    <cellStyle name="Gekoppelde cel 15" xfId="460"/>
    <cellStyle name="Gekoppelde cel 16" xfId="461"/>
    <cellStyle name="Gekoppelde cel 2" xfId="462"/>
    <cellStyle name="Gekoppelde cel 3" xfId="463"/>
    <cellStyle name="Gekoppelde cel 4" xfId="464"/>
    <cellStyle name="Gekoppelde cel 5" xfId="465"/>
    <cellStyle name="Gekoppelde cel 6" xfId="466"/>
    <cellStyle name="Gekoppelde cel 7" xfId="467"/>
    <cellStyle name="Gekoppelde cel 8" xfId="468"/>
    <cellStyle name="Gekoppelde cel 9" xfId="469"/>
    <cellStyle name="Goed 10" xfId="470"/>
    <cellStyle name="Goed 11" xfId="471"/>
    <cellStyle name="Goed 12" xfId="472"/>
    <cellStyle name="Goed 13" xfId="473"/>
    <cellStyle name="Goed 14" xfId="474"/>
    <cellStyle name="Goed 15" xfId="475"/>
    <cellStyle name="Goed 16" xfId="476"/>
    <cellStyle name="Goed 2" xfId="477"/>
    <cellStyle name="Goed 3" xfId="478"/>
    <cellStyle name="Goed 4" xfId="479"/>
    <cellStyle name="Goed 5" xfId="480"/>
    <cellStyle name="Goed 6" xfId="481"/>
    <cellStyle name="Goed 7" xfId="482"/>
    <cellStyle name="Goed 8" xfId="483"/>
    <cellStyle name="Goed 9" xfId="484"/>
    <cellStyle name="Hyperlink 2" xfId="485"/>
    <cellStyle name="Hyperlink 2 2" xfId="486"/>
    <cellStyle name="Hyperlink 2 3" xfId="487"/>
    <cellStyle name="Invoer 10" xfId="488"/>
    <cellStyle name="Invoer 11" xfId="489"/>
    <cellStyle name="Invoer 12" xfId="490"/>
    <cellStyle name="Invoer 13" xfId="491"/>
    <cellStyle name="Invoer 14" xfId="492"/>
    <cellStyle name="Invoer 15" xfId="493"/>
    <cellStyle name="Invoer 16" xfId="494"/>
    <cellStyle name="Invoer 2" xfId="495"/>
    <cellStyle name="Invoer 3" xfId="496"/>
    <cellStyle name="Invoer 4" xfId="497"/>
    <cellStyle name="Invoer 5" xfId="498"/>
    <cellStyle name="Invoer 6" xfId="499"/>
    <cellStyle name="Invoer 7" xfId="500"/>
    <cellStyle name="Invoer 8" xfId="501"/>
    <cellStyle name="Invoer 9" xfId="502"/>
    <cellStyle name="Komma 2" xfId="503"/>
    <cellStyle name="Komma 3" xfId="504"/>
    <cellStyle name="Kop 1 10" xfId="505"/>
    <cellStyle name="Kop 1 11" xfId="506"/>
    <cellStyle name="Kop 1 12" xfId="507"/>
    <cellStyle name="Kop 1 13" xfId="508"/>
    <cellStyle name="Kop 1 14" xfId="509"/>
    <cellStyle name="Kop 1 15" xfId="510"/>
    <cellStyle name="Kop 1 16" xfId="511"/>
    <cellStyle name="Kop 1 2" xfId="512"/>
    <cellStyle name="Kop 1 3" xfId="513"/>
    <cellStyle name="Kop 1 4" xfId="514"/>
    <cellStyle name="Kop 1 5" xfId="515"/>
    <cellStyle name="Kop 1 6" xfId="516"/>
    <cellStyle name="Kop 1 7" xfId="517"/>
    <cellStyle name="Kop 1 8" xfId="518"/>
    <cellStyle name="Kop 1 9" xfId="519"/>
    <cellStyle name="Kop 2 10" xfId="520"/>
    <cellStyle name="Kop 2 11" xfId="521"/>
    <cellStyle name="Kop 2 12" xfId="522"/>
    <cellStyle name="Kop 2 13" xfId="523"/>
    <cellStyle name="Kop 2 14" xfId="524"/>
    <cellStyle name="Kop 2 15" xfId="525"/>
    <cellStyle name="Kop 2 16" xfId="526"/>
    <cellStyle name="Kop 2 2" xfId="527"/>
    <cellStyle name="Kop 2 3" xfId="528"/>
    <cellStyle name="Kop 2 4" xfId="529"/>
    <cellStyle name="Kop 2 5" xfId="530"/>
    <cellStyle name="Kop 2 6" xfId="531"/>
    <cellStyle name="Kop 2 7" xfId="532"/>
    <cellStyle name="Kop 2 8" xfId="533"/>
    <cellStyle name="Kop 2 9" xfId="534"/>
    <cellStyle name="Kop 3 10" xfId="535"/>
    <cellStyle name="Kop 3 11" xfId="536"/>
    <cellStyle name="Kop 3 12" xfId="537"/>
    <cellStyle name="Kop 3 13" xfId="538"/>
    <cellStyle name="Kop 3 14" xfId="539"/>
    <cellStyle name="Kop 3 15" xfId="540"/>
    <cellStyle name="Kop 3 16" xfId="541"/>
    <cellStyle name="Kop 3 2" xfId="542"/>
    <cellStyle name="Kop 3 3" xfId="543"/>
    <cellStyle name="Kop 3 4" xfId="544"/>
    <cellStyle name="Kop 3 5" xfId="545"/>
    <cellStyle name="Kop 3 6" xfId="546"/>
    <cellStyle name="Kop 3 7" xfId="547"/>
    <cellStyle name="Kop 3 8" xfId="548"/>
    <cellStyle name="Kop 3 9" xfId="549"/>
    <cellStyle name="Kop 4 10" xfId="550"/>
    <cellStyle name="Kop 4 11" xfId="551"/>
    <cellStyle name="Kop 4 12" xfId="552"/>
    <cellStyle name="Kop 4 13" xfId="553"/>
    <cellStyle name="Kop 4 14" xfId="554"/>
    <cellStyle name="Kop 4 15" xfId="555"/>
    <cellStyle name="Kop 4 16" xfId="556"/>
    <cellStyle name="Kop 4 2" xfId="557"/>
    <cellStyle name="Kop 4 3" xfId="558"/>
    <cellStyle name="Kop 4 4" xfId="559"/>
    <cellStyle name="Kop 4 5" xfId="560"/>
    <cellStyle name="Kop 4 6" xfId="561"/>
    <cellStyle name="Kop 4 7" xfId="562"/>
    <cellStyle name="Kop 4 8" xfId="563"/>
    <cellStyle name="Kop 4 9" xfId="564"/>
    <cellStyle name="Neutraal 10" xfId="565"/>
    <cellStyle name="Neutraal 11" xfId="566"/>
    <cellStyle name="Neutraal 12" xfId="567"/>
    <cellStyle name="Neutraal 13" xfId="568"/>
    <cellStyle name="Neutraal 14" xfId="569"/>
    <cellStyle name="Neutraal 15" xfId="570"/>
    <cellStyle name="Neutraal 16" xfId="571"/>
    <cellStyle name="Neutraal 2" xfId="572"/>
    <cellStyle name="Neutraal 3" xfId="573"/>
    <cellStyle name="Neutraal 4" xfId="574"/>
    <cellStyle name="Neutraal 5" xfId="575"/>
    <cellStyle name="Neutraal 6" xfId="576"/>
    <cellStyle name="Neutraal 7" xfId="577"/>
    <cellStyle name="Neutraal 8" xfId="578"/>
    <cellStyle name="Neutraal 9" xfId="579"/>
    <cellStyle name="Notitie 10" xfId="580"/>
    <cellStyle name="Notitie 11" xfId="581"/>
    <cellStyle name="Notitie 12" xfId="582"/>
    <cellStyle name="Notitie 13" xfId="583"/>
    <cellStyle name="Notitie 14" xfId="584"/>
    <cellStyle name="Notitie 15" xfId="585"/>
    <cellStyle name="Notitie 16" xfId="586"/>
    <cellStyle name="Notitie 2" xfId="587"/>
    <cellStyle name="Notitie 2 2" xfId="588"/>
    <cellStyle name="Notitie 2 2 2" xfId="589"/>
    <cellStyle name="Notitie 2 2 3" xfId="590"/>
    <cellStyle name="Notitie 2 2 4" xfId="591"/>
    <cellStyle name="Notitie 2 3" xfId="592"/>
    <cellStyle name="Notitie 2 4" xfId="593"/>
    <cellStyle name="Notitie 2 4 2" xfId="594"/>
    <cellStyle name="Notitie 2 5" xfId="595"/>
    <cellStyle name="Notitie 2 6" xfId="596"/>
    <cellStyle name="Notitie 3" xfId="597"/>
    <cellStyle name="Notitie 3 2" xfId="598"/>
    <cellStyle name="Notitie 3 3" xfId="599"/>
    <cellStyle name="Notitie 3 4" xfId="600"/>
    <cellStyle name="Notitie 4" xfId="601"/>
    <cellStyle name="Notitie 5" xfId="602"/>
    <cellStyle name="Notitie 6" xfId="603"/>
    <cellStyle name="Notitie 7" xfId="604"/>
    <cellStyle name="Notitie 8" xfId="605"/>
    <cellStyle name="Notitie 9" xfId="606"/>
    <cellStyle name="Ongeldig 10" xfId="607"/>
    <cellStyle name="Ongeldig 11" xfId="608"/>
    <cellStyle name="Ongeldig 12" xfId="609"/>
    <cellStyle name="Ongeldig 13" xfId="610"/>
    <cellStyle name="Ongeldig 14" xfId="611"/>
    <cellStyle name="Ongeldig 15" xfId="612"/>
    <cellStyle name="Ongeldig 16" xfId="613"/>
    <cellStyle name="Ongeldig 2" xfId="614"/>
    <cellStyle name="Ongeldig 3" xfId="615"/>
    <cellStyle name="Ongeldig 4" xfId="616"/>
    <cellStyle name="Ongeldig 5" xfId="617"/>
    <cellStyle name="Ongeldig 6" xfId="618"/>
    <cellStyle name="Ongeldig 7" xfId="619"/>
    <cellStyle name="Ongeldig 8" xfId="620"/>
    <cellStyle name="Ongeldig 9" xfId="621"/>
    <cellStyle name="Procent 2" xfId="622"/>
    <cellStyle name="Procent 2 2" xfId="623"/>
    <cellStyle name="Procent 2 2 2" xfId="624"/>
    <cellStyle name="Procent 2 2 3" xfId="625"/>
    <cellStyle name="Procent 2 2 4" xfId="626"/>
    <cellStyle name="Procent 2 2 5" xfId="627"/>
    <cellStyle name="Procent 2 3" xfId="628"/>
    <cellStyle name="Procent 2 3 2" xfId="629"/>
    <cellStyle name="Procent 2 4" xfId="630"/>
    <cellStyle name="Procent 2 5" xfId="631"/>
    <cellStyle name="Procent 2 6" xfId="632"/>
    <cellStyle name="Procent 3" xfId="633"/>
    <cellStyle name="Procent 3 2" xfId="634"/>
    <cellStyle name="Procent 3 2 2" xfId="635"/>
    <cellStyle name="Procent 3 2 3" xfId="636"/>
    <cellStyle name="Procent 3 3" xfId="637"/>
    <cellStyle name="Procent 3 3 2" xfId="638"/>
    <cellStyle name="Procent 3 4" xfId="639"/>
    <cellStyle name="Procent 3 5" xfId="640"/>
    <cellStyle name="Procent 3 6" xfId="641"/>
    <cellStyle name="Procent 3 7" xfId="642"/>
    <cellStyle name="Procent 4" xfId="643"/>
    <cellStyle name="Procent 4 2" xfId="644"/>
    <cellStyle name="Procent 5" xfId="645"/>
    <cellStyle name="Standaard" xfId="0" builtinId="0"/>
    <cellStyle name="Standaard 10" xfId="646"/>
    <cellStyle name="Standaard 10 2" xfId="647"/>
    <cellStyle name="Standaard 10 2 2" xfId="648"/>
    <cellStyle name="Standaard 10 3" xfId="649"/>
    <cellStyle name="Standaard 10 4" xfId="650"/>
    <cellStyle name="Standaard 11" xfId="651"/>
    <cellStyle name="Standaard 11 2" xfId="652"/>
    <cellStyle name="Standaard 11 3" xfId="653"/>
    <cellStyle name="Standaard 11 4" xfId="654"/>
    <cellStyle name="Standaard 12" xfId="655"/>
    <cellStyle name="Standaard 12 2" xfId="656"/>
    <cellStyle name="Standaard 12 3" xfId="657"/>
    <cellStyle name="Standaard 12 4" xfId="658"/>
    <cellStyle name="Standaard 13" xfId="659"/>
    <cellStyle name="Standaard 13 2" xfId="660"/>
    <cellStyle name="Standaard 13 3" xfId="661"/>
    <cellStyle name="Standaard 13 4" xfId="662"/>
    <cellStyle name="Standaard 14" xfId="663"/>
    <cellStyle name="Standaard 14 2" xfId="664"/>
    <cellStyle name="Standaard 14 3" xfId="665"/>
    <cellStyle name="Standaard 14 4" xfId="666"/>
    <cellStyle name="Standaard 15" xfId="667"/>
    <cellStyle name="Standaard 15 2" xfId="668"/>
    <cellStyle name="Standaard 15 3" xfId="669"/>
    <cellStyle name="Standaard 15 4" xfId="670"/>
    <cellStyle name="Standaard 16" xfId="671"/>
    <cellStyle name="Standaard 16 2" xfId="672"/>
    <cellStyle name="Standaard 16 3" xfId="673"/>
    <cellStyle name="Standaard 16 4" xfId="674"/>
    <cellStyle name="Standaard 17" xfId="675"/>
    <cellStyle name="Standaard 17 2" xfId="676"/>
    <cellStyle name="Standaard 17 3" xfId="677"/>
    <cellStyle name="Standaard 17 4" xfId="678"/>
    <cellStyle name="Standaard 18" xfId="679"/>
    <cellStyle name="Standaard 18 2" xfId="680"/>
    <cellStyle name="Standaard 18 3" xfId="681"/>
    <cellStyle name="Standaard 18 4" xfId="682"/>
    <cellStyle name="Standaard 19" xfId="683"/>
    <cellStyle name="Standaard 19 2" xfId="684"/>
    <cellStyle name="Standaard 19 2 2" xfId="685"/>
    <cellStyle name="Standaard 19 2 2 2" xfId="686"/>
    <cellStyle name="Standaard 19 2 2 2 2" xfId="687"/>
    <cellStyle name="Standaard 19 2 2 2 3" xfId="688"/>
    <cellStyle name="Standaard 19 2 2 2 4" xfId="689"/>
    <cellStyle name="Standaard 19 2 2 3" xfId="690"/>
    <cellStyle name="Standaard 19 2 2 4" xfId="691"/>
    <cellStyle name="Standaard 19 2 2 5" xfId="692"/>
    <cellStyle name="Standaard 19 2 3" xfId="693"/>
    <cellStyle name="Standaard 19 2 3 2" xfId="694"/>
    <cellStyle name="Standaard 19 2 4" xfId="695"/>
    <cellStyle name="Standaard 19 2 4 2" xfId="696"/>
    <cellStyle name="Standaard 19 2 4 3" xfId="697"/>
    <cellStyle name="Standaard 19 2 4 4" xfId="698"/>
    <cellStyle name="Standaard 19 2 5" xfId="699"/>
    <cellStyle name="Standaard 19 2 5 2" xfId="700"/>
    <cellStyle name="Standaard 19 2 5 3" xfId="701"/>
    <cellStyle name="Standaard 19 2 5 4" xfId="702"/>
    <cellStyle name="Standaard 19 2 6" xfId="703"/>
    <cellStyle name="Standaard 19 2 7" xfId="704"/>
    <cellStyle name="Standaard 19 2 8" xfId="705"/>
    <cellStyle name="Standaard 19 3" xfId="706"/>
    <cellStyle name="Standaard 19 3 2" xfId="707"/>
    <cellStyle name="Standaard 19 3 2 2" xfId="708"/>
    <cellStyle name="Standaard 19 3 2 3" xfId="709"/>
    <cellStyle name="Standaard 19 3 2 4" xfId="710"/>
    <cellStyle name="Standaard 19 3 3" xfId="711"/>
    <cellStyle name="Standaard 19 3 4" xfId="712"/>
    <cellStyle name="Standaard 19 3 5" xfId="713"/>
    <cellStyle name="Standaard 19 3 6" xfId="714"/>
    <cellStyle name="Standaard 19 4" xfId="715"/>
    <cellStyle name="Standaard 19 5" xfId="716"/>
    <cellStyle name="Standaard 19 5 2" xfId="717"/>
    <cellStyle name="Standaard 19 5 3" xfId="718"/>
    <cellStyle name="Standaard 19 5 4" xfId="719"/>
    <cellStyle name="Standaard 19 6" xfId="720"/>
    <cellStyle name="Standaard 19 6 2" xfId="721"/>
    <cellStyle name="Standaard 19 6 3" xfId="722"/>
    <cellStyle name="Standaard 19 6 4" xfId="723"/>
    <cellStyle name="Standaard 19 7" xfId="724"/>
    <cellStyle name="Standaard 19 7 2" xfId="725"/>
    <cellStyle name="Standaard 19 7 3" xfId="726"/>
    <cellStyle name="Standaard 19 7 4" xfId="727"/>
    <cellStyle name="Standaard 19 8" xfId="728"/>
    <cellStyle name="Standaard 19 9" xfId="729"/>
    <cellStyle name="Standaard 2" xfId="730"/>
    <cellStyle name="Standaard 2 2" xfId="731"/>
    <cellStyle name="Standaard 2 2 2" xfId="732"/>
    <cellStyle name="Standaard 2 2 3" xfId="733"/>
    <cellStyle name="Standaard 2 2 4" xfId="734"/>
    <cellStyle name="Standaard 2 3" xfId="735"/>
    <cellStyle name="Standaard 2 3 2" xfId="736"/>
    <cellStyle name="Standaard 2 3 3" xfId="737"/>
    <cellStyle name="Standaard 2 3 4" xfId="738"/>
    <cellStyle name="Standaard 2 4" xfId="739"/>
    <cellStyle name="Standaard 2 4 2" xfId="740"/>
    <cellStyle name="Standaard 2 4 3" xfId="741"/>
    <cellStyle name="Standaard 2 4 4" xfId="742"/>
    <cellStyle name="Standaard 2 5" xfId="743"/>
    <cellStyle name="Standaard 2 6" xfId="744"/>
    <cellStyle name="Standaard 2 7" xfId="745"/>
    <cellStyle name="Standaard 2 8" xfId="746"/>
    <cellStyle name="Standaard 2_Eisen" xfId="747"/>
    <cellStyle name="Standaard 20" xfId="748"/>
    <cellStyle name="Standaard 20 2" xfId="749"/>
    <cellStyle name="Standaard 20 3" xfId="750"/>
    <cellStyle name="Standaard 20 4" xfId="751"/>
    <cellStyle name="Standaard 21" xfId="752"/>
    <cellStyle name="Standaard 21 2" xfId="753"/>
    <cellStyle name="Standaard 21 3" xfId="754"/>
    <cellStyle name="Standaard 21 4" xfId="755"/>
    <cellStyle name="Standaard 22" xfId="756"/>
    <cellStyle name="Standaard 22 2" xfId="757"/>
    <cellStyle name="Standaard 22 3" xfId="758"/>
    <cellStyle name="Standaard 22 4" xfId="759"/>
    <cellStyle name="Standaard 23" xfId="760"/>
    <cellStyle name="Standaard 23 2" xfId="761"/>
    <cellStyle name="Standaard 23 3" xfId="762"/>
    <cellStyle name="Standaard 23 4" xfId="763"/>
    <cellStyle name="Standaard 24" xfId="764"/>
    <cellStyle name="Standaard 24 2" xfId="765"/>
    <cellStyle name="Standaard 24 3" xfId="766"/>
    <cellStyle name="Standaard 24 4" xfId="767"/>
    <cellStyle name="Standaard 25" xfId="768"/>
    <cellStyle name="Standaard 25 2" xfId="769"/>
    <cellStyle name="Standaard 26" xfId="770"/>
    <cellStyle name="Standaard 26 2" xfId="771"/>
    <cellStyle name="Standaard 26 3" xfId="772"/>
    <cellStyle name="Standaard 27" xfId="773"/>
    <cellStyle name="Standaard 27 2" xfId="774"/>
    <cellStyle name="Standaard 27 3" xfId="775"/>
    <cellStyle name="Standaard 28" xfId="776"/>
    <cellStyle name="Standaard 28 2" xfId="777"/>
    <cellStyle name="Standaard 28 3" xfId="778"/>
    <cellStyle name="Standaard 29" xfId="779"/>
    <cellStyle name="Standaard 29 2" xfId="780"/>
    <cellStyle name="Standaard 29 3" xfId="781"/>
    <cellStyle name="Standaard 3" xfId="782"/>
    <cellStyle name="Standaard 3 2" xfId="783"/>
    <cellStyle name="Standaard 3 2 2" xfId="784"/>
    <cellStyle name="Standaard 3 2 3" xfId="785"/>
    <cellStyle name="Standaard 3 2 4" xfId="786"/>
    <cellStyle name="Standaard 3 3" xfId="787"/>
    <cellStyle name="Standaard 3 4" xfId="788"/>
    <cellStyle name="Standaard 3 5" xfId="789"/>
    <cellStyle name="Standaard 3 6" xfId="790"/>
    <cellStyle name="Standaard 30" xfId="791"/>
    <cellStyle name="Standaard 31" xfId="792"/>
    <cellStyle name="Standaard 32" xfId="793"/>
    <cellStyle name="Standaard 33" xfId="794"/>
    <cellStyle name="Standaard 34" xfId="795"/>
    <cellStyle name="Standaard 35" xfId="796"/>
    <cellStyle name="Standaard 35 2" xfId="797"/>
    <cellStyle name="Standaard 4" xfId="798"/>
    <cellStyle name="Standaard 4 2" xfId="799"/>
    <cellStyle name="Standaard 4 3" xfId="800"/>
    <cellStyle name="Standaard 4 4" xfId="801"/>
    <cellStyle name="Standaard 5" xfId="802"/>
    <cellStyle name="Standaard 5 2" xfId="803"/>
    <cellStyle name="Standaard 5 3" xfId="804"/>
    <cellStyle name="Standaard 5 4" xfId="805"/>
    <cellStyle name="Standaard 6" xfId="806"/>
    <cellStyle name="Standaard 6 2" xfId="807"/>
    <cellStyle name="Standaard 6 3" xfId="808"/>
    <cellStyle name="Standaard 6 4" xfId="809"/>
    <cellStyle name="Standaard 7" xfId="810"/>
    <cellStyle name="Standaard 7 2" xfId="811"/>
    <cellStyle name="Standaard 7 3" xfId="812"/>
    <cellStyle name="Standaard 7 4" xfId="813"/>
    <cellStyle name="Standaard 8" xfId="814"/>
    <cellStyle name="Standaard 8 2" xfId="815"/>
    <cellStyle name="Standaard 8 3" xfId="816"/>
    <cellStyle name="Standaard 8 4" xfId="817"/>
    <cellStyle name="Standaard 9" xfId="818"/>
    <cellStyle name="Standaard 9 2" xfId="819"/>
    <cellStyle name="Standaard 9 3" xfId="820"/>
    <cellStyle name="Standaard 9 4" xfId="821"/>
    <cellStyle name="Titel 10" xfId="822"/>
    <cellStyle name="Titel 11" xfId="823"/>
    <cellStyle name="Titel 12" xfId="824"/>
    <cellStyle name="Titel 13" xfId="825"/>
    <cellStyle name="Titel 14" xfId="826"/>
    <cellStyle name="Titel 15" xfId="827"/>
    <cellStyle name="Titel 16" xfId="828"/>
    <cellStyle name="Titel 2" xfId="829"/>
    <cellStyle name="Titel 3" xfId="830"/>
    <cellStyle name="Titel 4" xfId="831"/>
    <cellStyle name="Titel 5" xfId="832"/>
    <cellStyle name="Titel 6" xfId="833"/>
    <cellStyle name="Titel 7" xfId="834"/>
    <cellStyle name="Titel 8" xfId="835"/>
    <cellStyle name="Titel 9" xfId="836"/>
    <cellStyle name="Totaal 10" xfId="837"/>
    <cellStyle name="Totaal 11" xfId="838"/>
    <cellStyle name="Totaal 12" xfId="839"/>
    <cellStyle name="Totaal 13" xfId="840"/>
    <cellStyle name="Totaal 14" xfId="841"/>
    <cellStyle name="Totaal 15" xfId="842"/>
    <cellStyle name="Totaal 16" xfId="843"/>
    <cellStyle name="Totaal 2" xfId="844"/>
    <cellStyle name="Totaal 3" xfId="845"/>
    <cellStyle name="Totaal 4" xfId="846"/>
    <cellStyle name="Totaal 5" xfId="847"/>
    <cellStyle name="Totaal 6" xfId="848"/>
    <cellStyle name="Totaal 7" xfId="849"/>
    <cellStyle name="Totaal 8" xfId="850"/>
    <cellStyle name="Totaal 9" xfId="851"/>
    <cellStyle name="Uitvoer 10" xfId="852"/>
    <cellStyle name="Uitvoer 11" xfId="853"/>
    <cellStyle name="Uitvoer 12" xfId="854"/>
    <cellStyle name="Uitvoer 13" xfId="855"/>
    <cellStyle name="Uitvoer 14" xfId="856"/>
    <cellStyle name="Uitvoer 15" xfId="857"/>
    <cellStyle name="Uitvoer 16" xfId="858"/>
    <cellStyle name="Uitvoer 2" xfId="859"/>
    <cellStyle name="Uitvoer 3" xfId="860"/>
    <cellStyle name="Uitvoer 4" xfId="861"/>
    <cellStyle name="Uitvoer 5" xfId="862"/>
    <cellStyle name="Uitvoer 6" xfId="863"/>
    <cellStyle name="Uitvoer 7" xfId="864"/>
    <cellStyle name="Uitvoer 8" xfId="865"/>
    <cellStyle name="Uitvoer 9" xfId="866"/>
    <cellStyle name="Valuta 10" xfId="867"/>
    <cellStyle name="Valuta 11" xfId="868"/>
    <cellStyle name="Valuta 12" xfId="869"/>
    <cellStyle name="Valuta 2" xfId="870"/>
    <cellStyle name="Valuta 2 2" xfId="871"/>
    <cellStyle name="Valuta 2 2 2" xfId="872"/>
    <cellStyle name="Valuta 2 2 3" xfId="873"/>
    <cellStyle name="Valuta 2 2 4" xfId="874"/>
    <cellStyle name="Valuta 2 2 5" xfId="875"/>
    <cellStyle name="Valuta 2 2 6" xfId="876"/>
    <cellStyle name="Valuta 2 3" xfId="877"/>
    <cellStyle name="Valuta 2 3 2" xfId="878"/>
    <cellStyle name="Valuta 2 4" xfId="879"/>
    <cellStyle name="Valuta 2 5" xfId="880"/>
    <cellStyle name="Valuta 2 6" xfId="881"/>
    <cellStyle name="Valuta 2 7" xfId="882"/>
    <cellStyle name="Valuta 3" xfId="883"/>
    <cellStyle name="Valuta 3 2" xfId="884"/>
    <cellStyle name="Valuta 3 3" xfId="885"/>
    <cellStyle name="Valuta 3 4" xfId="886"/>
    <cellStyle name="Valuta 3 5" xfId="887"/>
    <cellStyle name="Valuta 3 6" xfId="888"/>
    <cellStyle name="Valuta 4" xfId="889"/>
    <cellStyle name="Valuta 4 2" xfId="890"/>
    <cellStyle name="Valuta 4 2 2" xfId="891"/>
    <cellStyle name="Valuta 4 3" xfId="892"/>
    <cellStyle name="Valuta 4 4" xfId="893"/>
    <cellStyle name="Valuta 4 5" xfId="894"/>
    <cellStyle name="Valuta 5" xfId="895"/>
    <cellStyle name="Valuta 6" xfId="896"/>
    <cellStyle name="Valuta 7" xfId="897"/>
    <cellStyle name="Valuta 8" xfId="898"/>
    <cellStyle name="Valuta 9" xfId="899"/>
    <cellStyle name="Verklarende tekst 10" xfId="900"/>
    <cellStyle name="Verklarende tekst 11" xfId="901"/>
    <cellStyle name="Verklarende tekst 12" xfId="902"/>
    <cellStyle name="Verklarende tekst 13" xfId="903"/>
    <cellStyle name="Verklarende tekst 14" xfId="904"/>
    <cellStyle name="Verklarende tekst 15" xfId="905"/>
    <cellStyle name="Verklarende tekst 16" xfId="906"/>
    <cellStyle name="Verklarende tekst 2" xfId="907"/>
    <cellStyle name="Verklarende tekst 3" xfId="908"/>
    <cellStyle name="Verklarende tekst 4" xfId="909"/>
    <cellStyle name="Verklarende tekst 5" xfId="910"/>
    <cellStyle name="Verklarende tekst 6" xfId="911"/>
    <cellStyle name="Verklarende tekst 7" xfId="912"/>
    <cellStyle name="Verklarende tekst 8" xfId="913"/>
    <cellStyle name="Verklarende tekst 9" xfId="914"/>
    <cellStyle name="Waarschuwingstekst 10" xfId="915"/>
    <cellStyle name="Waarschuwingstekst 11" xfId="916"/>
    <cellStyle name="Waarschuwingstekst 12" xfId="917"/>
    <cellStyle name="Waarschuwingstekst 13" xfId="918"/>
    <cellStyle name="Waarschuwingstekst 14" xfId="919"/>
    <cellStyle name="Waarschuwingstekst 15" xfId="920"/>
    <cellStyle name="Waarschuwingstekst 16" xfId="921"/>
    <cellStyle name="Waarschuwingstekst 2" xfId="922"/>
    <cellStyle name="Waarschuwingstekst 3" xfId="923"/>
    <cellStyle name="Waarschuwingstekst 4" xfId="924"/>
    <cellStyle name="Waarschuwingstekst 5" xfId="925"/>
    <cellStyle name="Waarschuwingstekst 6" xfId="926"/>
    <cellStyle name="Waarschuwingstekst 7" xfId="927"/>
    <cellStyle name="Waarschuwingstekst 8" xfId="928"/>
    <cellStyle name="Waarschuwingstekst 9" xfId="9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abSelected="1" zoomScaleNormal="100" workbookViewId="0">
      <selection activeCell="A47" sqref="A47:B47"/>
    </sheetView>
  </sheetViews>
  <sheetFormatPr defaultRowHeight="12.45" x14ac:dyDescent="0.3"/>
  <cols>
    <col min="1" max="1" width="6.84375" customWidth="1"/>
    <col min="2" max="2" width="109.69140625" customWidth="1"/>
    <col min="3" max="3" width="23.3828125" customWidth="1"/>
    <col min="4" max="4" width="16.84375" customWidth="1"/>
    <col min="5" max="5" width="13.84375" customWidth="1"/>
    <col min="6" max="6" width="19.3046875" customWidth="1"/>
  </cols>
  <sheetData>
    <row r="1" spans="1:6" s="32" customFormat="1" ht="20.149999999999999" thickBot="1" x14ac:dyDescent="0.5">
      <c r="A1" s="98" t="s">
        <v>3</v>
      </c>
      <c r="C1" s="120" t="s">
        <v>96</v>
      </c>
      <c r="D1" s="120"/>
      <c r="E1" s="120"/>
      <c r="F1" s="120"/>
    </row>
    <row r="2" spans="1:6" ht="23.6" thickBot="1" x14ac:dyDescent="0.35">
      <c r="A2" s="116" t="s">
        <v>6</v>
      </c>
      <c r="B2" s="117"/>
      <c r="C2" s="29"/>
      <c r="D2" s="31" t="s">
        <v>33</v>
      </c>
      <c r="E2" s="31" t="s">
        <v>34</v>
      </c>
      <c r="F2" s="31" t="s">
        <v>35</v>
      </c>
    </row>
    <row r="3" spans="1:6" ht="14.25" customHeight="1" thickBot="1" x14ac:dyDescent="0.35">
      <c r="A3" s="23"/>
      <c r="B3" s="22"/>
      <c r="C3" s="88"/>
      <c r="D3" s="21"/>
      <c r="E3" s="21"/>
      <c r="F3" s="21"/>
    </row>
    <row r="4" spans="1:6" x14ac:dyDescent="0.3">
      <c r="A4" s="14" t="s">
        <v>9</v>
      </c>
      <c r="B4" s="20" t="s">
        <v>2</v>
      </c>
      <c r="C4" s="89"/>
      <c r="D4" s="37">
        <v>0</v>
      </c>
      <c r="E4" s="16">
        <v>3</v>
      </c>
      <c r="F4" s="8">
        <f>E4*D4</f>
        <v>0</v>
      </c>
    </row>
    <row r="5" spans="1:6" x14ac:dyDescent="0.3">
      <c r="A5" s="14" t="s">
        <v>10</v>
      </c>
      <c r="B5" s="17" t="s">
        <v>7</v>
      </c>
      <c r="C5" s="89"/>
      <c r="D5" s="37">
        <v>0</v>
      </c>
      <c r="E5" s="16">
        <v>4</v>
      </c>
      <c r="F5" s="8">
        <f>E5*D5</f>
        <v>0</v>
      </c>
    </row>
    <row r="6" spans="1:6" x14ac:dyDescent="0.3">
      <c r="A6" s="14" t="s">
        <v>11</v>
      </c>
      <c r="B6" s="17" t="s">
        <v>28</v>
      </c>
      <c r="C6" s="89"/>
      <c r="D6" s="37">
        <v>0</v>
      </c>
      <c r="E6" s="16">
        <v>3</v>
      </c>
      <c r="F6" s="8">
        <f>E6*D6</f>
        <v>0</v>
      </c>
    </row>
    <row r="7" spans="1:6" x14ac:dyDescent="0.3">
      <c r="A7" s="14"/>
      <c r="B7" s="13"/>
      <c r="C7" s="90"/>
      <c r="D7" s="8"/>
      <c r="E7" s="16"/>
      <c r="F7" s="8"/>
    </row>
    <row r="8" spans="1:6" x14ac:dyDescent="0.3">
      <c r="A8" s="14"/>
      <c r="B8" s="19" t="s">
        <v>8</v>
      </c>
      <c r="C8" s="91"/>
      <c r="D8" s="18"/>
      <c r="E8" s="16"/>
      <c r="F8" s="18"/>
    </row>
    <row r="9" spans="1:6" x14ac:dyDescent="0.3">
      <c r="A9" s="14" t="s">
        <v>12</v>
      </c>
      <c r="B9" s="17" t="s">
        <v>24</v>
      </c>
      <c r="C9" s="89"/>
      <c r="D9" s="37">
        <v>0</v>
      </c>
      <c r="E9" s="16">
        <v>1</v>
      </c>
      <c r="F9" s="8">
        <f t="shared" ref="F9:F14" si="0">E9*D9</f>
        <v>0</v>
      </c>
    </row>
    <row r="10" spans="1:6" x14ac:dyDescent="0.3">
      <c r="A10" s="14" t="s">
        <v>13</v>
      </c>
      <c r="B10" s="13" t="s">
        <v>98</v>
      </c>
      <c r="C10" s="90"/>
      <c r="D10" s="37">
        <v>0</v>
      </c>
      <c r="E10" s="16">
        <v>1</v>
      </c>
      <c r="F10" s="8">
        <f t="shared" si="0"/>
        <v>0</v>
      </c>
    </row>
    <row r="11" spans="1:6" x14ac:dyDescent="0.3">
      <c r="A11" s="14" t="s">
        <v>14</v>
      </c>
      <c r="B11" s="13" t="s">
        <v>99</v>
      </c>
      <c r="C11" s="90"/>
      <c r="D11" s="37">
        <v>0</v>
      </c>
      <c r="E11" s="16">
        <v>1</v>
      </c>
      <c r="F11" s="8">
        <f t="shared" si="0"/>
        <v>0</v>
      </c>
    </row>
    <row r="12" spans="1:6" x14ac:dyDescent="0.3">
      <c r="A12" s="14" t="s">
        <v>15</v>
      </c>
      <c r="B12" s="13" t="s">
        <v>103</v>
      </c>
      <c r="C12" s="90"/>
      <c r="D12" s="37">
        <v>0</v>
      </c>
      <c r="E12" s="16">
        <v>5</v>
      </c>
      <c r="F12" s="8">
        <f t="shared" si="0"/>
        <v>0</v>
      </c>
    </row>
    <row r="13" spans="1:6" x14ac:dyDescent="0.3">
      <c r="A13" s="14" t="s">
        <v>16</v>
      </c>
      <c r="B13" s="13" t="s">
        <v>25</v>
      </c>
      <c r="C13" s="90"/>
      <c r="D13" s="37">
        <v>0</v>
      </c>
      <c r="E13" s="16">
        <v>10</v>
      </c>
      <c r="F13" s="8">
        <f t="shared" si="0"/>
        <v>0</v>
      </c>
    </row>
    <row r="14" spans="1:6" x14ac:dyDescent="0.3">
      <c r="A14" s="14" t="s">
        <v>17</v>
      </c>
      <c r="B14" s="13" t="s">
        <v>26</v>
      </c>
      <c r="C14" s="90"/>
      <c r="D14" s="37">
        <v>0</v>
      </c>
      <c r="E14" s="16">
        <v>5</v>
      </c>
      <c r="F14" s="8">
        <f t="shared" si="0"/>
        <v>0</v>
      </c>
    </row>
    <row r="15" spans="1:6" x14ac:dyDescent="0.3">
      <c r="A15" s="14"/>
      <c r="B15" s="13"/>
      <c r="C15" s="90"/>
      <c r="D15" s="37">
        <v>0</v>
      </c>
      <c r="E15" s="16"/>
      <c r="F15" s="8"/>
    </row>
    <row r="16" spans="1:6" x14ac:dyDescent="0.3">
      <c r="A16" s="14"/>
      <c r="B16" s="101" t="s">
        <v>4</v>
      </c>
      <c r="C16" s="102"/>
      <c r="D16" s="37">
        <v>0</v>
      </c>
      <c r="E16" s="16"/>
      <c r="F16" s="8"/>
    </row>
    <row r="17" spans="1:6" x14ac:dyDescent="0.3">
      <c r="A17" s="14" t="s">
        <v>18</v>
      </c>
      <c r="B17" s="28" t="s">
        <v>95</v>
      </c>
      <c r="C17" s="92"/>
      <c r="D17" s="37">
        <v>0</v>
      </c>
      <c r="E17" s="16">
        <v>3</v>
      </c>
      <c r="F17" s="8">
        <f>E17*D17</f>
        <v>0</v>
      </c>
    </row>
    <row r="18" spans="1:6" x14ac:dyDescent="0.3">
      <c r="A18" s="14" t="s">
        <v>19</v>
      </c>
      <c r="B18" s="28" t="s">
        <v>27</v>
      </c>
      <c r="C18" s="92"/>
      <c r="D18" s="37">
        <v>0</v>
      </c>
      <c r="E18" s="16">
        <v>5</v>
      </c>
      <c r="F18" s="8">
        <f>E18*D18</f>
        <v>0</v>
      </c>
    </row>
    <row r="19" spans="1:6" x14ac:dyDescent="0.3">
      <c r="A19" s="14" t="s">
        <v>20</v>
      </c>
      <c r="B19" s="28" t="s">
        <v>0</v>
      </c>
      <c r="C19" s="92"/>
      <c r="D19" s="37">
        <v>0</v>
      </c>
      <c r="E19" s="16">
        <v>5</v>
      </c>
      <c r="F19" s="8">
        <f>E19*D19</f>
        <v>0</v>
      </c>
    </row>
    <row r="20" spans="1:6" ht="17.25" customHeight="1" x14ac:dyDescent="0.3">
      <c r="A20" s="14"/>
      <c r="B20" s="13"/>
      <c r="C20" s="90"/>
      <c r="D20" s="8"/>
      <c r="E20" s="16"/>
      <c r="F20" s="15"/>
    </row>
    <row r="21" spans="1:6" x14ac:dyDescent="0.3">
      <c r="A21" s="14"/>
      <c r="B21" s="12" t="s">
        <v>29</v>
      </c>
      <c r="C21" s="93"/>
      <c r="D21" s="18"/>
      <c r="E21" s="9"/>
      <c r="F21" s="15"/>
    </row>
    <row r="22" spans="1:6" ht="32.25" customHeight="1" x14ac:dyDescent="0.3">
      <c r="A22" s="14" t="s">
        <v>21</v>
      </c>
      <c r="B22" s="110" t="s">
        <v>104</v>
      </c>
      <c r="C22" s="111"/>
      <c r="D22" s="37">
        <v>0</v>
      </c>
      <c r="E22" s="9">
        <f>7*10</f>
        <v>70</v>
      </c>
      <c r="F22" s="8">
        <f>E22*D22</f>
        <v>0</v>
      </c>
    </row>
    <row r="23" spans="1:6" x14ac:dyDescent="0.3">
      <c r="A23" s="14" t="s">
        <v>22</v>
      </c>
      <c r="B23" s="11" t="s">
        <v>100</v>
      </c>
      <c r="C23" s="94"/>
      <c r="D23" s="37">
        <v>0</v>
      </c>
      <c r="E23" s="9">
        <v>200</v>
      </c>
      <c r="F23" s="8">
        <f>E23*D23</f>
        <v>0</v>
      </c>
    </row>
    <row r="24" spans="1:6" x14ac:dyDescent="0.3">
      <c r="A24" s="14" t="s">
        <v>23</v>
      </c>
      <c r="B24" s="11" t="s">
        <v>30</v>
      </c>
      <c r="C24" s="94"/>
      <c r="D24" s="37">
        <v>0</v>
      </c>
      <c r="E24" s="9">
        <v>15</v>
      </c>
      <c r="F24" s="8">
        <f>E24*D24</f>
        <v>0</v>
      </c>
    </row>
    <row r="25" spans="1:6" x14ac:dyDescent="0.3">
      <c r="A25" s="14" t="s">
        <v>101</v>
      </c>
      <c r="B25" s="11" t="s">
        <v>31</v>
      </c>
      <c r="C25" s="94"/>
      <c r="D25" s="37">
        <v>0</v>
      </c>
      <c r="E25" s="9">
        <v>20</v>
      </c>
      <c r="F25" s="8">
        <f>E25*D25</f>
        <v>0</v>
      </c>
    </row>
    <row r="26" spans="1:6" x14ac:dyDescent="0.3">
      <c r="A26" s="14" t="s">
        <v>102</v>
      </c>
      <c r="B26" s="10" t="s">
        <v>1</v>
      </c>
      <c r="C26" s="95"/>
      <c r="D26" s="37">
        <v>0</v>
      </c>
      <c r="E26" s="9">
        <v>5</v>
      </c>
      <c r="F26" s="8">
        <f>E26*D26</f>
        <v>0</v>
      </c>
    </row>
    <row r="27" spans="1:6" ht="12.9" thickBot="1" x14ac:dyDescent="0.35">
      <c r="A27" s="7"/>
      <c r="B27" s="6"/>
      <c r="C27" s="96"/>
      <c r="D27" s="4"/>
      <c r="E27" s="5"/>
      <c r="F27" s="4"/>
    </row>
    <row r="28" spans="1:6" ht="27.75" customHeight="1" thickBot="1" x14ac:dyDescent="0.35">
      <c r="A28" s="1"/>
      <c r="B28" s="24"/>
      <c r="C28" s="87"/>
      <c r="D28" s="26"/>
      <c r="E28" s="27" t="s">
        <v>6</v>
      </c>
      <c r="F28" s="25">
        <f>SUM(F4:F27)</f>
        <v>0</v>
      </c>
    </row>
    <row r="29" spans="1:6" x14ac:dyDescent="0.3">
      <c r="A29" s="1"/>
      <c r="B29" s="3"/>
      <c r="C29" s="3"/>
      <c r="D29" s="3"/>
      <c r="E29" s="2"/>
      <c r="F29" s="1"/>
    </row>
    <row r="30" spans="1:6" ht="12.9" thickBot="1" x14ac:dyDescent="0.35">
      <c r="F30" s="1"/>
    </row>
    <row r="31" spans="1:6" s="32" customFormat="1" ht="23.6" thickBot="1" x14ac:dyDescent="0.35">
      <c r="A31" s="108" t="s">
        <v>32</v>
      </c>
      <c r="B31" s="115"/>
      <c r="C31" s="30"/>
      <c r="D31" s="31" t="s">
        <v>33</v>
      </c>
      <c r="E31" s="31" t="s">
        <v>34</v>
      </c>
      <c r="F31" s="31" t="s">
        <v>35</v>
      </c>
    </row>
    <row r="32" spans="1:6" s="32" customFormat="1" ht="12.9" thickBot="1" x14ac:dyDescent="0.35">
      <c r="A32" s="33"/>
      <c r="B32" s="118" t="s">
        <v>36</v>
      </c>
      <c r="C32" s="119"/>
      <c r="D32" s="119"/>
      <c r="E32" s="119"/>
      <c r="F32" s="119"/>
    </row>
    <row r="33" spans="1:6" s="32" customFormat="1" x14ac:dyDescent="0.3">
      <c r="A33" s="34" t="s">
        <v>37</v>
      </c>
      <c r="B33" s="35" t="s">
        <v>38</v>
      </c>
      <c r="C33" s="36"/>
      <c r="D33" s="37">
        <v>0</v>
      </c>
      <c r="E33" s="38">
        <v>7</v>
      </c>
      <c r="F33" s="39">
        <f t="shared" ref="F33:F43" si="1">D33*E33</f>
        <v>0</v>
      </c>
    </row>
    <row r="34" spans="1:6" s="32" customFormat="1" ht="28.5" customHeight="1" x14ac:dyDescent="0.3">
      <c r="A34" s="34" t="s">
        <v>39</v>
      </c>
      <c r="B34" s="113" t="s">
        <v>41</v>
      </c>
      <c r="C34" s="114"/>
      <c r="D34" s="37">
        <v>0</v>
      </c>
      <c r="E34" s="41">
        <v>1</v>
      </c>
      <c r="F34" s="8">
        <f t="shared" si="1"/>
        <v>0</v>
      </c>
    </row>
    <row r="35" spans="1:6" s="32" customFormat="1" ht="15" customHeight="1" x14ac:dyDescent="0.3">
      <c r="A35" s="34" t="s">
        <v>40</v>
      </c>
      <c r="B35" s="113" t="s">
        <v>43</v>
      </c>
      <c r="C35" s="114"/>
      <c r="D35" s="37">
        <v>0</v>
      </c>
      <c r="E35" s="41">
        <v>120</v>
      </c>
      <c r="F35" s="8">
        <f t="shared" si="1"/>
        <v>0</v>
      </c>
    </row>
    <row r="36" spans="1:6" s="32" customFormat="1" x14ac:dyDescent="0.3">
      <c r="A36" s="34" t="s">
        <v>42</v>
      </c>
      <c r="B36" s="113" t="s">
        <v>106</v>
      </c>
      <c r="C36" s="114"/>
      <c r="D36" s="37">
        <v>0</v>
      </c>
      <c r="E36" s="41">
        <f>E33*10</f>
        <v>70</v>
      </c>
      <c r="F36" s="8">
        <f t="shared" si="1"/>
        <v>0</v>
      </c>
    </row>
    <row r="37" spans="1:6" s="32" customFormat="1" x14ac:dyDescent="0.3">
      <c r="A37" s="34" t="s">
        <v>44</v>
      </c>
      <c r="B37" s="35" t="s">
        <v>94</v>
      </c>
      <c r="C37" s="40"/>
      <c r="D37" s="37">
        <v>0</v>
      </c>
      <c r="E37" s="97">
        <f>E33</f>
        <v>7</v>
      </c>
      <c r="F37" s="8">
        <f t="shared" si="1"/>
        <v>0</v>
      </c>
    </row>
    <row r="38" spans="1:6" s="32" customFormat="1" x14ac:dyDescent="0.3">
      <c r="A38" s="34" t="s">
        <v>45</v>
      </c>
      <c r="B38" s="113" t="s">
        <v>107</v>
      </c>
      <c r="C38" s="114"/>
      <c r="D38" s="37">
        <v>0</v>
      </c>
      <c r="E38" s="41">
        <f>E37*10</f>
        <v>70</v>
      </c>
      <c r="F38" s="8">
        <f t="shared" si="1"/>
        <v>0</v>
      </c>
    </row>
    <row r="39" spans="1:6" s="32" customFormat="1" ht="15" customHeight="1" x14ac:dyDescent="0.3">
      <c r="A39" s="34" t="s">
        <v>46</v>
      </c>
      <c r="B39" s="35" t="s">
        <v>49</v>
      </c>
      <c r="C39" s="40"/>
      <c r="D39" s="37">
        <v>0</v>
      </c>
      <c r="E39" s="41">
        <v>100</v>
      </c>
      <c r="F39" s="8">
        <f t="shared" si="1"/>
        <v>0</v>
      </c>
    </row>
    <row r="40" spans="1:6" s="32" customFormat="1" ht="15" customHeight="1" x14ac:dyDescent="0.3">
      <c r="A40" s="34" t="s">
        <v>47</v>
      </c>
      <c r="B40" s="35" t="s">
        <v>51</v>
      </c>
      <c r="C40" s="40"/>
      <c r="D40" s="37">
        <v>0</v>
      </c>
      <c r="E40" s="41">
        <v>250</v>
      </c>
      <c r="F40" s="8">
        <f t="shared" si="1"/>
        <v>0</v>
      </c>
    </row>
    <row r="41" spans="1:6" s="32" customFormat="1" x14ac:dyDescent="0.3">
      <c r="A41" s="34" t="s">
        <v>48</v>
      </c>
      <c r="B41" s="35" t="s">
        <v>54</v>
      </c>
      <c r="C41" s="40"/>
      <c r="D41" s="37">
        <v>0</v>
      </c>
      <c r="E41" s="41">
        <v>25</v>
      </c>
      <c r="F41" s="8">
        <f t="shared" si="1"/>
        <v>0</v>
      </c>
    </row>
    <row r="42" spans="1:6" s="32" customFormat="1" x14ac:dyDescent="0.3">
      <c r="A42" s="34" t="s">
        <v>50</v>
      </c>
      <c r="B42" s="35" t="s">
        <v>55</v>
      </c>
      <c r="C42" s="40"/>
      <c r="D42" s="37">
        <v>0</v>
      </c>
      <c r="E42" s="41">
        <v>25</v>
      </c>
      <c r="F42" s="8">
        <f>D42*E42</f>
        <v>0</v>
      </c>
    </row>
    <row r="43" spans="1:6" s="32" customFormat="1" x14ac:dyDescent="0.3">
      <c r="A43" s="34" t="s">
        <v>52</v>
      </c>
      <c r="B43" s="35" t="s">
        <v>56</v>
      </c>
      <c r="C43" s="40"/>
      <c r="D43" s="37">
        <v>0</v>
      </c>
      <c r="E43" s="41">
        <v>50</v>
      </c>
      <c r="F43" s="8">
        <f t="shared" si="1"/>
        <v>0</v>
      </c>
    </row>
    <row r="44" spans="1:6" s="32" customFormat="1" ht="12.9" thickBot="1" x14ac:dyDescent="0.35">
      <c r="A44" s="104" t="s">
        <v>53</v>
      </c>
      <c r="B44" s="42" t="s">
        <v>57</v>
      </c>
      <c r="C44" s="43"/>
      <c r="D44" s="44">
        <v>0</v>
      </c>
      <c r="E44" s="100">
        <v>3</v>
      </c>
      <c r="F44" s="45">
        <f>D44*E44</f>
        <v>0</v>
      </c>
    </row>
    <row r="45" spans="1:6" s="32" customFormat="1" ht="16.5" customHeight="1" thickBot="1" x14ac:dyDescent="0.35">
      <c r="A45" s="46"/>
      <c r="B45" s="47" t="s">
        <v>58</v>
      </c>
      <c r="C45" s="47"/>
      <c r="D45" s="106" t="s">
        <v>59</v>
      </c>
      <c r="E45" s="107"/>
      <c r="F45" s="48">
        <f>SUM(F33:F44)</f>
        <v>0</v>
      </c>
    </row>
    <row r="46" spans="1:6" s="32" customFormat="1" ht="12.9" thickBot="1" x14ac:dyDescent="0.35">
      <c r="A46" s="49"/>
      <c r="B46" s="50"/>
      <c r="C46" s="50"/>
      <c r="D46" s="50"/>
      <c r="E46" s="50"/>
      <c r="F46" s="51"/>
    </row>
    <row r="47" spans="1:6" s="32" customFormat="1" ht="23.6" thickBot="1" x14ac:dyDescent="0.35">
      <c r="A47" s="108" t="s">
        <v>60</v>
      </c>
      <c r="B47" s="115"/>
      <c r="C47" s="52"/>
      <c r="D47" s="31" t="s">
        <v>61</v>
      </c>
      <c r="E47" s="31" t="s">
        <v>34</v>
      </c>
      <c r="F47" s="31" t="s">
        <v>35</v>
      </c>
    </row>
    <row r="48" spans="1:6" s="32" customFormat="1" ht="15.75" customHeight="1" thickBot="1" x14ac:dyDescent="0.35">
      <c r="A48" s="53"/>
      <c r="B48" s="118" t="s">
        <v>62</v>
      </c>
      <c r="C48" s="119"/>
      <c r="D48" s="119"/>
      <c r="E48" s="119"/>
      <c r="F48" s="119"/>
    </row>
    <row r="49" spans="1:6" s="32" customFormat="1" x14ac:dyDescent="0.3">
      <c r="A49" s="34" t="s">
        <v>63</v>
      </c>
      <c r="B49" s="54" t="s">
        <v>64</v>
      </c>
      <c r="C49" s="55"/>
      <c r="D49" s="56">
        <v>0</v>
      </c>
      <c r="E49" s="57">
        <v>4</v>
      </c>
      <c r="F49" s="58">
        <f t="shared" ref="F49:F62" si="2">D49*E49</f>
        <v>0</v>
      </c>
    </row>
    <row r="50" spans="1:6" s="32" customFormat="1" ht="13.5" customHeight="1" x14ac:dyDescent="0.3">
      <c r="A50" s="34" t="s">
        <v>65</v>
      </c>
      <c r="B50" s="59" t="s">
        <v>66</v>
      </c>
      <c r="C50" s="60"/>
      <c r="D50" s="56">
        <v>0</v>
      </c>
      <c r="E50" s="61">
        <v>1</v>
      </c>
      <c r="F50" s="62">
        <f t="shared" si="2"/>
        <v>0</v>
      </c>
    </row>
    <row r="51" spans="1:6" s="32" customFormat="1" x14ac:dyDescent="0.3">
      <c r="A51" s="34" t="s">
        <v>67</v>
      </c>
      <c r="B51" s="63" t="s">
        <v>68</v>
      </c>
      <c r="C51" s="60"/>
      <c r="D51" s="56">
        <v>0</v>
      </c>
      <c r="E51" s="61">
        <v>2</v>
      </c>
      <c r="F51" s="62">
        <f t="shared" si="2"/>
        <v>0</v>
      </c>
    </row>
    <row r="52" spans="1:6" s="32" customFormat="1" x14ac:dyDescent="0.3">
      <c r="A52" s="34" t="s">
        <v>69</v>
      </c>
      <c r="B52" s="103" t="s">
        <v>97</v>
      </c>
      <c r="C52" s="60"/>
      <c r="D52" s="56">
        <v>0</v>
      </c>
      <c r="E52" s="61">
        <v>2</v>
      </c>
      <c r="F52" s="62">
        <f t="shared" si="2"/>
        <v>0</v>
      </c>
    </row>
    <row r="53" spans="1:6" s="32" customFormat="1" x14ac:dyDescent="0.3">
      <c r="A53" s="34" t="s">
        <v>70</v>
      </c>
      <c r="B53" s="121" t="s">
        <v>73</v>
      </c>
      <c r="C53" s="122"/>
      <c r="D53" s="65">
        <v>0</v>
      </c>
      <c r="E53" s="61">
        <v>4</v>
      </c>
      <c r="F53" s="64">
        <f t="shared" si="2"/>
        <v>0</v>
      </c>
    </row>
    <row r="54" spans="1:6" s="32" customFormat="1" x14ac:dyDescent="0.3">
      <c r="A54" s="34" t="s">
        <v>71</v>
      </c>
      <c r="B54" s="66" t="s">
        <v>75</v>
      </c>
      <c r="C54" s="67"/>
      <c r="D54" s="65">
        <v>0</v>
      </c>
      <c r="E54" s="61">
        <v>1</v>
      </c>
      <c r="F54" s="64">
        <f>D54*E54</f>
        <v>0</v>
      </c>
    </row>
    <row r="55" spans="1:6" s="32" customFormat="1" x14ac:dyDescent="0.3">
      <c r="A55" s="34" t="s">
        <v>72</v>
      </c>
      <c r="B55" s="66" t="s">
        <v>77</v>
      </c>
      <c r="C55" s="67"/>
      <c r="D55" s="65">
        <v>0</v>
      </c>
      <c r="E55" s="61">
        <v>4</v>
      </c>
      <c r="F55" s="64">
        <f t="shared" si="2"/>
        <v>0</v>
      </c>
    </row>
    <row r="56" spans="1:6" s="32" customFormat="1" ht="13.75" x14ac:dyDescent="0.3">
      <c r="A56" s="34" t="s">
        <v>74</v>
      </c>
      <c r="B56" s="66" t="s">
        <v>79</v>
      </c>
      <c r="C56" s="67"/>
      <c r="D56" s="65">
        <v>0</v>
      </c>
      <c r="E56" s="61">
        <v>7</v>
      </c>
      <c r="F56" s="64">
        <f t="shared" si="2"/>
        <v>0</v>
      </c>
    </row>
    <row r="57" spans="1:6" s="32" customFormat="1" x14ac:dyDescent="0.3">
      <c r="A57" s="34" t="s">
        <v>76</v>
      </c>
      <c r="B57" s="66" t="s">
        <v>81</v>
      </c>
      <c r="C57" s="67"/>
      <c r="D57" s="65">
        <v>0</v>
      </c>
      <c r="E57" s="61">
        <v>10</v>
      </c>
      <c r="F57" s="64">
        <f t="shared" si="2"/>
        <v>0</v>
      </c>
    </row>
    <row r="58" spans="1:6" s="32" customFormat="1" x14ac:dyDescent="0.3">
      <c r="A58" s="34" t="s">
        <v>78</v>
      </c>
      <c r="B58" s="66" t="s">
        <v>83</v>
      </c>
      <c r="C58" s="67"/>
      <c r="D58" s="65">
        <v>0</v>
      </c>
      <c r="E58" s="61">
        <v>10</v>
      </c>
      <c r="F58" s="64">
        <f t="shared" si="2"/>
        <v>0</v>
      </c>
    </row>
    <row r="59" spans="1:6" s="32" customFormat="1" x14ac:dyDescent="0.3">
      <c r="A59" s="34" t="s">
        <v>80</v>
      </c>
      <c r="B59" s="66" t="s">
        <v>85</v>
      </c>
      <c r="C59" s="67"/>
      <c r="D59" s="65">
        <v>0</v>
      </c>
      <c r="E59" s="68">
        <v>5</v>
      </c>
      <c r="F59" s="64">
        <f t="shared" si="2"/>
        <v>0</v>
      </c>
    </row>
    <row r="60" spans="1:6" s="32" customFormat="1" x14ac:dyDescent="0.3">
      <c r="A60" s="34" t="s">
        <v>82</v>
      </c>
      <c r="B60" s="66" t="s">
        <v>87</v>
      </c>
      <c r="C60" s="67"/>
      <c r="D60" s="65">
        <v>0</v>
      </c>
      <c r="E60" s="68">
        <v>10</v>
      </c>
      <c r="F60" s="64">
        <f t="shared" si="2"/>
        <v>0</v>
      </c>
    </row>
    <row r="61" spans="1:6" s="32" customFormat="1" x14ac:dyDescent="0.3">
      <c r="A61" s="34" t="s">
        <v>84</v>
      </c>
      <c r="B61" s="66" t="s">
        <v>88</v>
      </c>
      <c r="C61" s="67"/>
      <c r="D61" s="65">
        <v>0</v>
      </c>
      <c r="E61" s="68">
        <v>10</v>
      </c>
      <c r="F61" s="64">
        <f t="shared" si="2"/>
        <v>0</v>
      </c>
    </row>
    <row r="62" spans="1:6" s="32" customFormat="1" ht="12.9" thickBot="1" x14ac:dyDescent="0.35">
      <c r="A62" s="105" t="s">
        <v>86</v>
      </c>
      <c r="B62" s="69" t="s">
        <v>89</v>
      </c>
      <c r="C62" s="70"/>
      <c r="D62" s="71">
        <v>0</v>
      </c>
      <c r="E62" s="72">
        <v>20</v>
      </c>
      <c r="F62" s="73">
        <f t="shared" si="2"/>
        <v>0</v>
      </c>
    </row>
    <row r="63" spans="1:6" s="32" customFormat="1" ht="12.9" thickBot="1" x14ac:dyDescent="0.35">
      <c r="A63" s="74"/>
      <c r="B63" s="74"/>
      <c r="C63" s="74"/>
      <c r="D63" s="106" t="s">
        <v>90</v>
      </c>
      <c r="E63" s="107"/>
      <c r="F63" s="48">
        <f>SUM(F49:F62)</f>
        <v>0</v>
      </c>
    </row>
    <row r="64" spans="1:6" s="32" customFormat="1" ht="12.9" thickBot="1" x14ac:dyDescent="0.35">
      <c r="A64" s="75"/>
      <c r="B64" s="75"/>
      <c r="C64" s="75"/>
      <c r="D64" s="76"/>
      <c r="E64" s="77"/>
      <c r="F64" s="76"/>
    </row>
    <row r="65" spans="2:6" s="32" customFormat="1" ht="20.149999999999999" thickBot="1" x14ac:dyDescent="0.35">
      <c r="B65" s="108" t="s">
        <v>91</v>
      </c>
      <c r="C65" s="109"/>
    </row>
    <row r="66" spans="2:6" s="32" customFormat="1" x14ac:dyDescent="0.3">
      <c r="B66" s="78" t="s">
        <v>105</v>
      </c>
      <c r="C66" s="79">
        <f>F28</f>
        <v>0</v>
      </c>
    </row>
    <row r="67" spans="2:6" s="32" customFormat="1" x14ac:dyDescent="0.3">
      <c r="B67" s="80" t="s">
        <v>59</v>
      </c>
      <c r="C67" s="81">
        <f>F45</f>
        <v>0</v>
      </c>
      <c r="D67" s="99"/>
    </row>
    <row r="68" spans="2:6" s="32" customFormat="1" ht="15" customHeight="1" thickBot="1" x14ac:dyDescent="0.35">
      <c r="B68" s="82" t="s">
        <v>90</v>
      </c>
      <c r="C68" s="83">
        <f>F63</f>
        <v>0</v>
      </c>
      <c r="D68" s="99"/>
    </row>
    <row r="69" spans="2:6" s="32" customFormat="1" ht="19.5" customHeight="1" thickBot="1" x14ac:dyDescent="0.4">
      <c r="B69" s="84" t="s">
        <v>92</v>
      </c>
      <c r="C69" s="85">
        <f>SUM(C66:C68)</f>
        <v>0</v>
      </c>
    </row>
    <row r="70" spans="2:6" s="32" customFormat="1" ht="14.25" customHeight="1" x14ac:dyDescent="0.3"/>
    <row r="71" spans="2:6" s="32" customFormat="1" x14ac:dyDescent="0.3">
      <c r="B71" s="86" t="s">
        <v>5</v>
      </c>
    </row>
    <row r="72" spans="2:6" s="32" customFormat="1" x14ac:dyDescent="0.3"/>
    <row r="73" spans="2:6" s="32" customFormat="1" ht="42" customHeight="1" x14ac:dyDescent="0.3">
      <c r="B73" s="112" t="s">
        <v>93</v>
      </c>
      <c r="C73" s="112"/>
      <c r="D73" s="112"/>
      <c r="E73" s="112"/>
      <c r="F73" s="112"/>
    </row>
  </sheetData>
  <mergeCells count="16">
    <mergeCell ref="A2:B2"/>
    <mergeCell ref="A31:B31"/>
    <mergeCell ref="B32:F32"/>
    <mergeCell ref="C1:F1"/>
    <mergeCell ref="B48:F48"/>
    <mergeCell ref="B53:C53"/>
    <mergeCell ref="D63:E63"/>
    <mergeCell ref="B65:C65"/>
    <mergeCell ref="B22:C22"/>
    <mergeCell ref="B73:F73"/>
    <mergeCell ref="B34:C34"/>
    <mergeCell ref="B35:C35"/>
    <mergeCell ref="B36:C36"/>
    <mergeCell ref="B38:C38"/>
    <mergeCell ref="D45:E45"/>
    <mergeCell ref="A47:B4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&amp;L&amp;"Century Gothic,Vet"&amp;14&amp;F&amp;R&amp;"Century Gothic,Vet"&amp;14&amp;A</oddHeader>
    <oddFooter>&amp;L&amp;"Century Gothic,Standaard"&amp;8&amp;F
Afdrukdatum: &amp;D
&amp;P van &amp;N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P5 pers-OC</vt:lpstr>
      <vt:lpstr>'Prijzenblad P5 pers-OC'!Afdrukbereik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Hans</cp:lastModifiedBy>
  <cp:lastPrinted>2017-12-17T21:09:18Z</cp:lastPrinted>
  <dcterms:created xsi:type="dcterms:W3CDTF">2008-02-01T08:20:49Z</dcterms:created>
  <dcterms:modified xsi:type="dcterms:W3CDTF">2017-12-19T05:46:45Z</dcterms:modified>
</cp:coreProperties>
</file>